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1_{5BD979D1-651B-44D1-AEB6-AB99DE964A7E}" xr6:coauthVersionLast="47" xr6:coauthVersionMax="47" xr10:uidLastSave="{00000000-0000-0000-0000-000000000000}"/>
  <bookViews>
    <workbookView xWindow="28680" yWindow="30" windowWidth="29040" windowHeight="15840" xr2:uid="{99DAFA24-F948-4A02-A7C1-C3F499F01B58}"/>
  </bookViews>
  <sheets>
    <sheet name="DRILLED SHAFT" sheetId="1" r:id="rId1"/>
    <sheet name="PLUG P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M53" i="1"/>
  <c r="L53" i="1"/>
  <c r="J53" i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" i="2"/>
  <c r="F30" i="2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29" i="2"/>
  <c r="F28" i="2"/>
  <c r="F27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 s="1"/>
  <c r="F24" i="2" s="1"/>
  <c r="F25" i="2" s="1"/>
  <c r="F26" i="2" s="1"/>
  <c r="F6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5" i="2"/>
  <c r="L43" i="1"/>
  <c r="L44" i="1"/>
  <c r="L45" i="1"/>
  <c r="L46" i="1"/>
  <c r="L47" i="1"/>
  <c r="L48" i="1"/>
  <c r="L49" i="1"/>
  <c r="L50" i="1"/>
  <c r="L51" i="1"/>
  <c r="L52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5" i="1"/>
  <c r="K44" i="1"/>
  <c r="K45" i="1"/>
  <c r="K46" i="1"/>
  <c r="K47" i="1"/>
  <c r="K48" i="1"/>
  <c r="K49" i="1"/>
  <c r="K50" i="1"/>
  <c r="K51" i="1"/>
  <c r="K52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" i="1"/>
  <c r="I52" i="1"/>
  <c r="I31" i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30" i="1"/>
  <c r="I29" i="1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6" i="1"/>
  <c r="F52" i="1"/>
  <c r="F38" i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31" i="1"/>
  <c r="F32" i="1" s="1"/>
  <c r="F33" i="1" s="1"/>
  <c r="F34" i="1" s="1"/>
  <c r="F35" i="1" s="1"/>
  <c r="F36" i="1" s="1"/>
  <c r="F37" i="1" s="1"/>
  <c r="F30" i="1"/>
  <c r="F29" i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7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5" i="1"/>
  <c r="H34" i="1"/>
  <c r="H52" i="2" l="1"/>
  <c r="K53" i="1"/>
</calcChain>
</file>

<file path=xl/sharedStrings.xml><?xml version="1.0" encoding="utf-8"?>
<sst xmlns="http://schemas.openxmlformats.org/spreadsheetml/2006/main" count="260" uniqueCount="113">
  <si>
    <t>DRILLED SHAFT SUMMARY</t>
  </si>
  <si>
    <t>SHAFT NO.</t>
  </si>
  <si>
    <t>CENTERLINE DRILLED SHAFT STA.</t>
  </si>
  <si>
    <t>STATE ROUTE 144 OFFSET</t>
  </si>
  <si>
    <t>BOTTOM ELEVATION OF SHAFT</t>
  </si>
  <si>
    <t>TOP ELEVATION OF SHAFT</t>
  </si>
  <si>
    <t>TOP ELEVATION OF LAGGING WALL</t>
  </si>
  <si>
    <t>ESTIMATED TOP OF ROCK ELEVATION</t>
  </si>
  <si>
    <t>FEET</t>
  </si>
  <si>
    <t>ITEM 524: 48" DIA. DRILLED SHAFTS INTO BEDROCK</t>
  </si>
  <si>
    <t>ITEM 524: 48" DIA. DRILLED SHAFTS ABOVE BEDROCK</t>
  </si>
  <si>
    <t>ITEM 507: STEEL PILES, MISC: SOLDIER PILES W36X150</t>
  </si>
  <si>
    <t>RT</t>
  </si>
  <si>
    <t>638+23.60</t>
  </si>
  <si>
    <t>638+29.60</t>
  </si>
  <si>
    <t>638+35.60</t>
  </si>
  <si>
    <t>638+41.60</t>
  </si>
  <si>
    <t>638+47.60</t>
  </si>
  <si>
    <t>638+53.60</t>
  </si>
  <si>
    <t>638+59.60</t>
  </si>
  <si>
    <t>638+65.60</t>
  </si>
  <si>
    <t>638+71.60</t>
  </si>
  <si>
    <t>638+77.60</t>
  </si>
  <si>
    <t>638+83.60</t>
  </si>
  <si>
    <t>638+89.60</t>
  </si>
  <si>
    <t>638+95.60</t>
  </si>
  <si>
    <t>639+01.60</t>
  </si>
  <si>
    <t>639+07.60</t>
  </si>
  <si>
    <t>639+13.60</t>
  </si>
  <si>
    <t>639+19.60</t>
  </si>
  <si>
    <t>639+25.60</t>
  </si>
  <si>
    <t>639+31.60</t>
  </si>
  <si>
    <t>639+37.60</t>
  </si>
  <si>
    <t>639+43.60</t>
  </si>
  <si>
    <t>639+49.60</t>
  </si>
  <si>
    <t>639+55.60</t>
  </si>
  <si>
    <t>639+61.60</t>
  </si>
  <si>
    <t>639+67.60</t>
  </si>
  <si>
    <t>639+73.60</t>
  </si>
  <si>
    <t>639+79.60</t>
  </si>
  <si>
    <t>639+85.60</t>
  </si>
  <si>
    <t>639+91.60</t>
  </si>
  <si>
    <t>639+97.60</t>
  </si>
  <si>
    <t>640+03.60</t>
  </si>
  <si>
    <t>640+09.60</t>
  </si>
  <si>
    <t>640+15.60</t>
  </si>
  <si>
    <t>640+21.60</t>
  </si>
  <si>
    <t>640+27.60</t>
  </si>
  <si>
    <t>640+33.60</t>
  </si>
  <si>
    <t>640+39.60</t>
  </si>
  <si>
    <t>640+45.60</t>
  </si>
  <si>
    <t>640+51.60</t>
  </si>
  <si>
    <t>640+57.60</t>
  </si>
  <si>
    <t>640+63.60</t>
  </si>
  <si>
    <t>640+69.60</t>
  </si>
  <si>
    <t>640+75.60</t>
  </si>
  <si>
    <t>640+81.60</t>
  </si>
  <si>
    <t>640+87.60</t>
  </si>
  <si>
    <t>640+93.60</t>
  </si>
  <si>
    <t>640+99.60</t>
  </si>
  <si>
    <t>641+05.60</t>
  </si>
  <si>
    <t>-</t>
  </si>
  <si>
    <t>PLUG PILE SUMMARY</t>
  </si>
  <si>
    <t xml:space="preserve">TOTALS CARRIED TO GENERAL SUMMARY </t>
  </si>
  <si>
    <t>638+26.60</t>
  </si>
  <si>
    <t>638+32.60</t>
  </si>
  <si>
    <t>638+38.60</t>
  </si>
  <si>
    <t>638+44.60</t>
  </si>
  <si>
    <t>638+50.60</t>
  </si>
  <si>
    <t>638+56.60</t>
  </si>
  <si>
    <t>638+62.60</t>
  </si>
  <si>
    <t>638+68.60</t>
  </si>
  <si>
    <t>638+74.60</t>
  </si>
  <si>
    <t>638+80.60</t>
  </si>
  <si>
    <t>638+86.60</t>
  </si>
  <si>
    <t>638+92.60</t>
  </si>
  <si>
    <t>638+98.60</t>
  </si>
  <si>
    <t>639+04.60</t>
  </si>
  <si>
    <t>639+10.60</t>
  </si>
  <si>
    <t>639+16.60</t>
  </si>
  <si>
    <t>639+22.60</t>
  </si>
  <si>
    <t>639+28.60</t>
  </si>
  <si>
    <t>639+34.60</t>
  </si>
  <si>
    <t>639+40.60</t>
  </si>
  <si>
    <t>639+46.60</t>
  </si>
  <si>
    <t>639+52.60</t>
  </si>
  <si>
    <t>639+58.60</t>
  </si>
  <si>
    <t>639+64.60</t>
  </si>
  <si>
    <t>639+70.60</t>
  </si>
  <si>
    <t>639+76.60</t>
  </si>
  <si>
    <t>639+82.60</t>
  </si>
  <si>
    <t>639+88.60</t>
  </si>
  <si>
    <t>639+94.60</t>
  </si>
  <si>
    <t>640+00.60</t>
  </si>
  <si>
    <t>640+06.60</t>
  </si>
  <si>
    <t>640+12.60</t>
  </si>
  <si>
    <t>640+18.60</t>
  </si>
  <si>
    <t>640+24.60</t>
  </si>
  <si>
    <t>640+30.60</t>
  </si>
  <si>
    <t>640+36.60</t>
  </si>
  <si>
    <t>640+42.60</t>
  </si>
  <si>
    <t>640+48.60</t>
  </si>
  <si>
    <t>640+54.60</t>
  </si>
  <si>
    <t>640+60.60</t>
  </si>
  <si>
    <t>640+66.60</t>
  </si>
  <si>
    <t>640+72.60</t>
  </si>
  <si>
    <t>640+78.60</t>
  </si>
  <si>
    <t>640+84.60</t>
  </si>
  <si>
    <t>640+90.60</t>
  </si>
  <si>
    <t>640+96.60</t>
  </si>
  <si>
    <t>641+02.60</t>
  </si>
  <si>
    <t>ITEM 524: 30" DIA. DRILLED SHAFTS ABOVE BEDROCK</t>
  </si>
  <si>
    <t>ITEM 524: STEEL PILES, MISC: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</si>
</sst>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6C07-2C9C-41B4-A2C7-2152129E5B85}">
  <dimension ref="B1:M53"/>
  <sheetViews>
    <sheetView tabSelected="1" workbookViewId="0">
      <selection activeCell="O44" sqref="O44"/>
    </sheetView>
  </sheetViews>
  <sheetFormatPr defaultRowHeight="14.4" x14ac:dyDescent="0.3"/>
  <cols>
    <col min="3" max="3" width="15.6640625" customWidth="1"/>
    <col min="4" max="4" width="10.21875" customWidth="1"/>
    <col min="5" max="5" width="9.88671875" customWidth="1"/>
    <col min="6" max="6" width="15.109375" customWidth="1"/>
    <col min="7" max="7" width="16" customWidth="1"/>
    <col min="8" max="8" width="15.6640625" customWidth="1"/>
    <col min="9" max="9" width="13.44140625" customWidth="1"/>
    <col min="10" max="10" width="18" customWidth="1"/>
    <col min="11" max="11" width="17.6640625" customWidth="1"/>
    <col min="12" max="12" width="18.109375" customWidth="1"/>
    <col min="13" max="13" width="18.21875" customWidth="1"/>
  </cols>
  <sheetData>
    <row r="1" spans="2:13" ht="15" thickBot="1" x14ac:dyDescent="0.35"/>
    <row r="2" spans="2:13" x14ac:dyDescent="0.3">
      <c r="B2" s="19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1"/>
    </row>
    <row r="3" spans="2:13" ht="66" customHeight="1" x14ac:dyDescent="0.3">
      <c r="B3" s="22" t="s">
        <v>1</v>
      </c>
      <c r="C3" s="24" t="s">
        <v>2</v>
      </c>
      <c r="D3" s="26" t="s">
        <v>3</v>
      </c>
      <c r="E3" s="27"/>
      <c r="F3" s="24" t="s">
        <v>4</v>
      </c>
      <c r="G3" s="24" t="s">
        <v>5</v>
      </c>
      <c r="H3" s="24" t="s">
        <v>6</v>
      </c>
      <c r="I3" s="24" t="s">
        <v>7</v>
      </c>
      <c r="J3" s="2" t="s">
        <v>9</v>
      </c>
      <c r="K3" s="2" t="s">
        <v>10</v>
      </c>
      <c r="L3" s="2" t="s">
        <v>11</v>
      </c>
      <c r="M3" s="5" t="s">
        <v>112</v>
      </c>
    </row>
    <row r="4" spans="2:13" x14ac:dyDescent="0.3">
      <c r="B4" s="23"/>
      <c r="C4" s="25"/>
      <c r="D4" s="28"/>
      <c r="E4" s="29"/>
      <c r="F4" s="25"/>
      <c r="G4" s="25"/>
      <c r="H4" s="25"/>
      <c r="I4" s="25"/>
      <c r="J4" s="3" t="s">
        <v>8</v>
      </c>
      <c r="K4" s="3" t="s">
        <v>8</v>
      </c>
      <c r="L4" s="3" t="s">
        <v>8</v>
      </c>
      <c r="M4" s="4" t="s">
        <v>8</v>
      </c>
    </row>
    <row r="5" spans="2:13" x14ac:dyDescent="0.3">
      <c r="B5" s="1">
        <v>1</v>
      </c>
      <c r="C5" s="6" t="s">
        <v>13</v>
      </c>
      <c r="D5" s="7">
        <v>21</v>
      </c>
      <c r="E5" s="3" t="s">
        <v>12</v>
      </c>
      <c r="F5" s="3">
        <v>570.36</v>
      </c>
      <c r="G5" s="3">
        <f>H5-9.5</f>
        <v>599.47</v>
      </c>
      <c r="H5" s="6">
        <v>608.97</v>
      </c>
      <c r="I5" s="9">
        <v>580.39</v>
      </c>
      <c r="J5" s="9">
        <f>I5-F5</f>
        <v>10.029999999999973</v>
      </c>
      <c r="K5" s="9">
        <f>G5-I5</f>
        <v>19.080000000000041</v>
      </c>
      <c r="L5" s="9">
        <f>H5-F5</f>
        <v>38.610000000000014</v>
      </c>
      <c r="M5" s="4" t="s">
        <v>61</v>
      </c>
    </row>
    <row r="6" spans="2:13" x14ac:dyDescent="0.3">
      <c r="B6" s="1">
        <v>3</v>
      </c>
      <c r="C6" s="3" t="s">
        <v>14</v>
      </c>
      <c r="D6" s="7">
        <v>21</v>
      </c>
      <c r="E6" s="3" t="s">
        <v>12</v>
      </c>
      <c r="F6" s="3">
        <v>570.46</v>
      </c>
      <c r="G6" s="3">
        <f t="shared" ref="G6:G23" si="0">H6-9.5</f>
        <v>599.47</v>
      </c>
      <c r="H6" s="6">
        <v>608.97</v>
      </c>
      <c r="I6" s="9">
        <f>I5+0.104</f>
        <v>580.49400000000003</v>
      </c>
      <c r="J6" s="9">
        <f t="shared" ref="J6:J52" si="1">I6-F6</f>
        <v>10.033999999999992</v>
      </c>
      <c r="K6" s="9">
        <f t="shared" ref="K6:K52" si="2">G6-I6</f>
        <v>18.975999999999999</v>
      </c>
      <c r="L6" s="9">
        <f t="shared" ref="L6:L52" si="3">H6-F6</f>
        <v>38.509999999999991</v>
      </c>
      <c r="M6" s="4" t="s">
        <v>61</v>
      </c>
    </row>
    <row r="7" spans="2:13" x14ac:dyDescent="0.3">
      <c r="B7" s="1">
        <v>5</v>
      </c>
      <c r="C7" s="3" t="s">
        <v>15</v>
      </c>
      <c r="D7" s="7">
        <v>21</v>
      </c>
      <c r="E7" s="3" t="s">
        <v>12</v>
      </c>
      <c r="F7" s="9">
        <f>F6+0.104</f>
        <v>570.56400000000008</v>
      </c>
      <c r="G7" s="3">
        <f t="shared" si="0"/>
        <v>599.47</v>
      </c>
      <c r="H7" s="6">
        <v>608.97</v>
      </c>
      <c r="I7" s="9">
        <f t="shared" ref="I7:I28" si="4">I6+0.104</f>
        <v>580.59800000000007</v>
      </c>
      <c r="J7" s="9">
        <f t="shared" si="1"/>
        <v>10.033999999999992</v>
      </c>
      <c r="K7" s="9">
        <f t="shared" si="2"/>
        <v>18.871999999999957</v>
      </c>
      <c r="L7" s="9">
        <f t="shared" si="3"/>
        <v>38.405999999999949</v>
      </c>
      <c r="M7" s="4" t="s">
        <v>61</v>
      </c>
    </row>
    <row r="8" spans="2:13" x14ac:dyDescent="0.3">
      <c r="B8" s="1">
        <v>7</v>
      </c>
      <c r="C8" s="3" t="s">
        <v>16</v>
      </c>
      <c r="D8" s="7">
        <v>21</v>
      </c>
      <c r="E8" s="3" t="s">
        <v>12</v>
      </c>
      <c r="F8" s="9">
        <f t="shared" ref="F8:F28" si="5">F7+0.104</f>
        <v>570.66800000000012</v>
      </c>
      <c r="G8" s="3">
        <f t="shared" si="0"/>
        <v>599.47</v>
      </c>
      <c r="H8" s="6">
        <v>608.97</v>
      </c>
      <c r="I8" s="9">
        <f t="shared" si="4"/>
        <v>580.70200000000011</v>
      </c>
      <c r="J8" s="9">
        <f t="shared" si="1"/>
        <v>10.033999999999992</v>
      </c>
      <c r="K8" s="9">
        <f t="shared" si="2"/>
        <v>18.767999999999915</v>
      </c>
      <c r="L8" s="9">
        <f t="shared" si="3"/>
        <v>38.301999999999907</v>
      </c>
      <c r="M8" s="4" t="s">
        <v>61</v>
      </c>
    </row>
    <row r="9" spans="2:13" x14ac:dyDescent="0.3">
      <c r="B9" s="1">
        <v>9</v>
      </c>
      <c r="C9" s="3" t="s">
        <v>17</v>
      </c>
      <c r="D9" s="7">
        <v>21</v>
      </c>
      <c r="E9" s="3" t="s">
        <v>12</v>
      </c>
      <c r="F9" s="9">
        <f t="shared" si="5"/>
        <v>570.77200000000016</v>
      </c>
      <c r="G9" s="3">
        <f t="shared" si="0"/>
        <v>599.47</v>
      </c>
      <c r="H9" s="6">
        <v>608.97</v>
      </c>
      <c r="I9" s="9">
        <f t="shared" si="4"/>
        <v>580.80600000000015</v>
      </c>
      <c r="J9" s="9">
        <f t="shared" si="1"/>
        <v>10.033999999999992</v>
      </c>
      <c r="K9" s="9">
        <f t="shared" si="2"/>
        <v>18.663999999999874</v>
      </c>
      <c r="L9" s="9">
        <f t="shared" si="3"/>
        <v>38.197999999999865</v>
      </c>
      <c r="M9" s="4" t="s">
        <v>61</v>
      </c>
    </row>
    <row r="10" spans="2:13" x14ac:dyDescent="0.3">
      <c r="B10" s="1">
        <v>11</v>
      </c>
      <c r="C10" s="3" t="s">
        <v>18</v>
      </c>
      <c r="D10" s="7">
        <v>21</v>
      </c>
      <c r="E10" s="3" t="s">
        <v>12</v>
      </c>
      <c r="F10" s="9">
        <f t="shared" si="5"/>
        <v>570.8760000000002</v>
      </c>
      <c r="G10" s="3">
        <f t="shared" si="0"/>
        <v>599.47</v>
      </c>
      <c r="H10" s="6">
        <v>608.97</v>
      </c>
      <c r="I10" s="9">
        <f t="shared" si="4"/>
        <v>580.9100000000002</v>
      </c>
      <c r="J10" s="9">
        <f t="shared" si="1"/>
        <v>10.033999999999992</v>
      </c>
      <c r="K10" s="9">
        <f t="shared" si="2"/>
        <v>18.559999999999832</v>
      </c>
      <c r="L10" s="9">
        <f t="shared" si="3"/>
        <v>38.093999999999824</v>
      </c>
      <c r="M10" s="4" t="s">
        <v>61</v>
      </c>
    </row>
    <row r="11" spans="2:13" x14ac:dyDescent="0.3">
      <c r="B11" s="1">
        <v>13</v>
      </c>
      <c r="C11" s="3" t="s">
        <v>19</v>
      </c>
      <c r="D11" s="7">
        <v>21</v>
      </c>
      <c r="E11" s="3" t="s">
        <v>12</v>
      </c>
      <c r="F11" s="9">
        <f t="shared" si="5"/>
        <v>570.98000000000025</v>
      </c>
      <c r="G11" s="3">
        <f t="shared" si="0"/>
        <v>599.47</v>
      </c>
      <c r="H11" s="6">
        <v>608.97</v>
      </c>
      <c r="I11" s="9">
        <f t="shared" si="4"/>
        <v>581.01400000000024</v>
      </c>
      <c r="J11" s="9">
        <f t="shared" si="1"/>
        <v>10.033999999999992</v>
      </c>
      <c r="K11" s="9">
        <f t="shared" si="2"/>
        <v>18.45599999999979</v>
      </c>
      <c r="L11" s="9">
        <f t="shared" si="3"/>
        <v>37.989999999999782</v>
      </c>
      <c r="M11" s="4" t="s">
        <v>61</v>
      </c>
    </row>
    <row r="12" spans="2:13" x14ac:dyDescent="0.3">
      <c r="B12" s="1">
        <v>15</v>
      </c>
      <c r="C12" s="3" t="s">
        <v>20</v>
      </c>
      <c r="D12" s="7">
        <v>21</v>
      </c>
      <c r="E12" s="3" t="s">
        <v>12</v>
      </c>
      <c r="F12" s="9">
        <f t="shared" si="5"/>
        <v>571.08400000000029</v>
      </c>
      <c r="G12" s="3">
        <f t="shared" si="0"/>
        <v>599.47</v>
      </c>
      <c r="H12" s="6">
        <v>608.97</v>
      </c>
      <c r="I12" s="9">
        <f t="shared" si="4"/>
        <v>581.11800000000028</v>
      </c>
      <c r="J12" s="9">
        <f t="shared" si="1"/>
        <v>10.033999999999992</v>
      </c>
      <c r="K12" s="9">
        <f t="shared" si="2"/>
        <v>18.351999999999748</v>
      </c>
      <c r="L12" s="9">
        <f t="shared" si="3"/>
        <v>37.88599999999974</v>
      </c>
      <c r="M12" s="4" t="s">
        <v>61</v>
      </c>
    </row>
    <row r="13" spans="2:13" x14ac:dyDescent="0.3">
      <c r="B13" s="1">
        <v>17</v>
      </c>
      <c r="C13" s="3" t="s">
        <v>21</v>
      </c>
      <c r="D13" s="7">
        <v>21</v>
      </c>
      <c r="E13" s="3" t="s">
        <v>12</v>
      </c>
      <c r="F13" s="9">
        <f t="shared" si="5"/>
        <v>571.18800000000033</v>
      </c>
      <c r="G13" s="3">
        <f t="shared" si="0"/>
        <v>599.47</v>
      </c>
      <c r="H13" s="6">
        <v>608.97</v>
      </c>
      <c r="I13" s="9">
        <f t="shared" si="4"/>
        <v>581.22200000000032</v>
      </c>
      <c r="J13" s="9">
        <f t="shared" si="1"/>
        <v>10.033999999999992</v>
      </c>
      <c r="K13" s="9">
        <f t="shared" si="2"/>
        <v>18.247999999999706</v>
      </c>
      <c r="L13" s="9">
        <f t="shared" si="3"/>
        <v>37.781999999999698</v>
      </c>
      <c r="M13" s="4" t="s">
        <v>61</v>
      </c>
    </row>
    <row r="14" spans="2:13" x14ac:dyDescent="0.3">
      <c r="B14" s="1">
        <v>19</v>
      </c>
      <c r="C14" s="3" t="s">
        <v>22</v>
      </c>
      <c r="D14" s="7">
        <v>21</v>
      </c>
      <c r="E14" s="3" t="s">
        <v>12</v>
      </c>
      <c r="F14" s="9">
        <f t="shared" si="5"/>
        <v>571.29200000000037</v>
      </c>
      <c r="G14" s="3">
        <f t="shared" si="0"/>
        <v>599.47</v>
      </c>
      <c r="H14" s="6">
        <v>608.97</v>
      </c>
      <c r="I14" s="9">
        <f t="shared" si="4"/>
        <v>581.32600000000036</v>
      </c>
      <c r="J14" s="9">
        <f t="shared" si="1"/>
        <v>10.033999999999992</v>
      </c>
      <c r="K14" s="9">
        <f t="shared" si="2"/>
        <v>18.143999999999664</v>
      </c>
      <c r="L14" s="9">
        <f t="shared" si="3"/>
        <v>37.677999999999656</v>
      </c>
      <c r="M14" s="4" t="s">
        <v>61</v>
      </c>
    </row>
    <row r="15" spans="2:13" x14ac:dyDescent="0.3">
      <c r="B15" s="1">
        <v>21</v>
      </c>
      <c r="C15" s="3" t="s">
        <v>23</v>
      </c>
      <c r="D15" s="7">
        <v>21</v>
      </c>
      <c r="E15" s="3" t="s">
        <v>12</v>
      </c>
      <c r="F15" s="9">
        <f t="shared" si="5"/>
        <v>571.39600000000041</v>
      </c>
      <c r="G15" s="3">
        <f t="shared" si="0"/>
        <v>599.47</v>
      </c>
      <c r="H15" s="6">
        <v>608.97</v>
      </c>
      <c r="I15" s="9">
        <f t="shared" si="4"/>
        <v>581.4300000000004</v>
      </c>
      <c r="J15" s="9">
        <f t="shared" si="1"/>
        <v>10.033999999999992</v>
      </c>
      <c r="K15" s="9">
        <f t="shared" si="2"/>
        <v>18.039999999999623</v>
      </c>
      <c r="L15" s="9">
        <f t="shared" si="3"/>
        <v>37.573999999999614</v>
      </c>
      <c r="M15" s="4" t="s">
        <v>61</v>
      </c>
    </row>
    <row r="16" spans="2:13" x14ac:dyDescent="0.3">
      <c r="B16" s="1">
        <v>23</v>
      </c>
      <c r="C16" s="3" t="s">
        <v>24</v>
      </c>
      <c r="D16" s="7">
        <v>21</v>
      </c>
      <c r="E16" s="3" t="s">
        <v>12</v>
      </c>
      <c r="F16" s="9">
        <f t="shared" si="5"/>
        <v>571.50000000000045</v>
      </c>
      <c r="G16" s="3">
        <f t="shared" si="0"/>
        <v>599.47</v>
      </c>
      <c r="H16" s="6">
        <v>608.97</v>
      </c>
      <c r="I16" s="9">
        <f t="shared" si="4"/>
        <v>581.53400000000045</v>
      </c>
      <c r="J16" s="9">
        <f t="shared" si="1"/>
        <v>10.033999999999992</v>
      </c>
      <c r="K16" s="9">
        <f t="shared" si="2"/>
        <v>17.935999999999581</v>
      </c>
      <c r="L16" s="9">
        <f t="shared" si="3"/>
        <v>37.469999999999573</v>
      </c>
      <c r="M16" s="4" t="s">
        <v>61</v>
      </c>
    </row>
    <row r="17" spans="2:13" x14ac:dyDescent="0.3">
      <c r="B17" s="1">
        <v>25</v>
      </c>
      <c r="C17" s="3" t="s">
        <v>25</v>
      </c>
      <c r="D17" s="7">
        <v>21</v>
      </c>
      <c r="E17" s="3" t="s">
        <v>12</v>
      </c>
      <c r="F17" s="9">
        <f t="shared" si="5"/>
        <v>571.6040000000005</v>
      </c>
      <c r="G17" s="3">
        <f t="shared" si="0"/>
        <v>599.47</v>
      </c>
      <c r="H17" s="6">
        <v>608.97</v>
      </c>
      <c r="I17" s="9">
        <f t="shared" si="4"/>
        <v>581.63800000000049</v>
      </c>
      <c r="J17" s="9">
        <f t="shared" si="1"/>
        <v>10.033999999999992</v>
      </c>
      <c r="K17" s="9">
        <f t="shared" si="2"/>
        <v>17.831999999999539</v>
      </c>
      <c r="L17" s="9">
        <f t="shared" si="3"/>
        <v>37.365999999999531</v>
      </c>
      <c r="M17" s="4" t="s">
        <v>61</v>
      </c>
    </row>
    <row r="18" spans="2:13" x14ac:dyDescent="0.3">
      <c r="B18" s="1">
        <v>27</v>
      </c>
      <c r="C18" s="3" t="s">
        <v>26</v>
      </c>
      <c r="D18" s="7">
        <v>21</v>
      </c>
      <c r="E18" s="3" t="s">
        <v>12</v>
      </c>
      <c r="F18" s="9">
        <f t="shared" si="5"/>
        <v>571.70800000000054</v>
      </c>
      <c r="G18" s="3">
        <f t="shared" si="0"/>
        <v>599.47</v>
      </c>
      <c r="H18" s="6">
        <v>608.97</v>
      </c>
      <c r="I18" s="9">
        <f t="shared" si="4"/>
        <v>581.74200000000053</v>
      </c>
      <c r="J18" s="9">
        <f t="shared" si="1"/>
        <v>10.033999999999992</v>
      </c>
      <c r="K18" s="9">
        <f t="shared" si="2"/>
        <v>17.727999999999497</v>
      </c>
      <c r="L18" s="9">
        <f t="shared" si="3"/>
        <v>37.261999999999489</v>
      </c>
      <c r="M18" s="4" t="s">
        <v>61</v>
      </c>
    </row>
    <row r="19" spans="2:13" x14ac:dyDescent="0.3">
      <c r="B19" s="1">
        <v>29</v>
      </c>
      <c r="C19" s="3" t="s">
        <v>27</v>
      </c>
      <c r="D19" s="7">
        <v>21</v>
      </c>
      <c r="E19" s="3" t="s">
        <v>12</v>
      </c>
      <c r="F19" s="9">
        <f t="shared" si="5"/>
        <v>571.81200000000058</v>
      </c>
      <c r="G19" s="3">
        <f t="shared" si="0"/>
        <v>599.47</v>
      </c>
      <c r="H19" s="6">
        <v>608.97</v>
      </c>
      <c r="I19" s="9">
        <f t="shared" si="4"/>
        <v>581.84600000000057</v>
      </c>
      <c r="J19" s="9">
        <f t="shared" si="1"/>
        <v>10.033999999999992</v>
      </c>
      <c r="K19" s="9">
        <f t="shared" si="2"/>
        <v>17.623999999999455</v>
      </c>
      <c r="L19" s="9">
        <f t="shared" si="3"/>
        <v>37.157999999999447</v>
      </c>
      <c r="M19" s="4" t="s">
        <v>61</v>
      </c>
    </row>
    <row r="20" spans="2:13" x14ac:dyDescent="0.3">
      <c r="B20" s="1">
        <v>31</v>
      </c>
      <c r="C20" s="3" t="s">
        <v>28</v>
      </c>
      <c r="D20" s="7">
        <v>21</v>
      </c>
      <c r="E20" s="3" t="s">
        <v>12</v>
      </c>
      <c r="F20" s="9">
        <f t="shared" si="5"/>
        <v>571.91600000000062</v>
      </c>
      <c r="G20" s="3">
        <f t="shared" si="0"/>
        <v>599.47</v>
      </c>
      <c r="H20" s="6">
        <v>608.97</v>
      </c>
      <c r="I20" s="9">
        <f t="shared" si="4"/>
        <v>581.95000000000061</v>
      </c>
      <c r="J20" s="9">
        <f t="shared" si="1"/>
        <v>10.033999999999992</v>
      </c>
      <c r="K20" s="9">
        <f t="shared" si="2"/>
        <v>17.519999999999413</v>
      </c>
      <c r="L20" s="9">
        <f t="shared" si="3"/>
        <v>37.053999999999405</v>
      </c>
      <c r="M20" s="4" t="s">
        <v>61</v>
      </c>
    </row>
    <row r="21" spans="2:13" x14ac:dyDescent="0.3">
      <c r="B21" s="1">
        <v>33</v>
      </c>
      <c r="C21" s="3" t="s">
        <v>29</v>
      </c>
      <c r="D21" s="7">
        <v>21</v>
      </c>
      <c r="E21" s="3" t="s">
        <v>12</v>
      </c>
      <c r="F21" s="9">
        <f t="shared" si="5"/>
        <v>572.02000000000066</v>
      </c>
      <c r="G21" s="3">
        <f t="shared" si="0"/>
        <v>599.47</v>
      </c>
      <c r="H21" s="6">
        <v>608.97</v>
      </c>
      <c r="I21" s="9">
        <f t="shared" si="4"/>
        <v>582.05400000000066</v>
      </c>
      <c r="J21" s="9">
        <f t="shared" si="1"/>
        <v>10.033999999999992</v>
      </c>
      <c r="K21" s="9">
        <f t="shared" si="2"/>
        <v>17.415999999999372</v>
      </c>
      <c r="L21" s="9">
        <f t="shared" si="3"/>
        <v>36.949999999999363</v>
      </c>
      <c r="M21" s="4" t="s">
        <v>61</v>
      </c>
    </row>
    <row r="22" spans="2:13" x14ac:dyDescent="0.3">
      <c r="B22" s="1">
        <v>35</v>
      </c>
      <c r="C22" s="3" t="s">
        <v>30</v>
      </c>
      <c r="D22" s="7">
        <v>21</v>
      </c>
      <c r="E22" s="3" t="s">
        <v>12</v>
      </c>
      <c r="F22" s="9">
        <f t="shared" si="5"/>
        <v>572.12400000000071</v>
      </c>
      <c r="G22" s="3">
        <f t="shared" si="0"/>
        <v>599.47</v>
      </c>
      <c r="H22" s="6">
        <v>608.97</v>
      </c>
      <c r="I22" s="9">
        <f t="shared" si="4"/>
        <v>582.1580000000007</v>
      </c>
      <c r="J22" s="9">
        <f t="shared" si="1"/>
        <v>10.033999999999992</v>
      </c>
      <c r="K22" s="9">
        <f t="shared" si="2"/>
        <v>17.31199999999933</v>
      </c>
      <c r="L22" s="9">
        <f t="shared" si="3"/>
        <v>36.845999999999322</v>
      </c>
      <c r="M22" s="4" t="s">
        <v>61</v>
      </c>
    </row>
    <row r="23" spans="2:13" x14ac:dyDescent="0.3">
      <c r="B23" s="1">
        <v>37</v>
      </c>
      <c r="C23" s="3" t="s">
        <v>31</v>
      </c>
      <c r="D23" s="7">
        <v>21</v>
      </c>
      <c r="E23" s="3" t="s">
        <v>12</v>
      </c>
      <c r="F23" s="9">
        <f t="shared" si="5"/>
        <v>572.22800000000075</v>
      </c>
      <c r="G23" s="3">
        <f t="shared" si="0"/>
        <v>599.47</v>
      </c>
      <c r="H23" s="6">
        <v>608.97</v>
      </c>
      <c r="I23" s="9">
        <f t="shared" si="4"/>
        <v>582.26200000000074</v>
      </c>
      <c r="J23" s="9">
        <f t="shared" si="1"/>
        <v>10.033999999999992</v>
      </c>
      <c r="K23" s="9">
        <f t="shared" si="2"/>
        <v>17.207999999999288</v>
      </c>
      <c r="L23" s="9">
        <f t="shared" si="3"/>
        <v>36.74199999999928</v>
      </c>
      <c r="M23" s="4" t="s">
        <v>61</v>
      </c>
    </row>
    <row r="24" spans="2:13" x14ac:dyDescent="0.3">
      <c r="B24" s="1">
        <v>39</v>
      </c>
      <c r="C24" s="3" t="s">
        <v>32</v>
      </c>
      <c r="D24" s="7">
        <v>21</v>
      </c>
      <c r="E24" s="3" t="s">
        <v>12</v>
      </c>
      <c r="F24" s="9">
        <f t="shared" si="5"/>
        <v>572.33200000000079</v>
      </c>
      <c r="G24" s="9">
        <f>H24-9.5</f>
        <v>599.47</v>
      </c>
      <c r="H24" s="6">
        <v>608.97</v>
      </c>
      <c r="I24" s="9">
        <f t="shared" si="4"/>
        <v>582.36600000000078</v>
      </c>
      <c r="J24" s="9">
        <f t="shared" si="1"/>
        <v>10.033999999999992</v>
      </c>
      <c r="K24" s="9">
        <f t="shared" si="2"/>
        <v>17.103999999999246</v>
      </c>
      <c r="L24" s="9">
        <f t="shared" si="3"/>
        <v>36.637999999999238</v>
      </c>
      <c r="M24" s="8" t="s">
        <v>61</v>
      </c>
    </row>
    <row r="25" spans="2:13" x14ac:dyDescent="0.3">
      <c r="B25" s="1">
        <v>41</v>
      </c>
      <c r="C25" s="3" t="s">
        <v>33</v>
      </c>
      <c r="D25" s="7">
        <v>21</v>
      </c>
      <c r="E25" s="3" t="s">
        <v>12</v>
      </c>
      <c r="F25" s="9">
        <f t="shared" si="5"/>
        <v>572.43600000000083</v>
      </c>
      <c r="G25" s="9">
        <v>598.47</v>
      </c>
      <c r="H25" s="6">
        <v>608.97</v>
      </c>
      <c r="I25" s="9">
        <f t="shared" si="4"/>
        <v>582.47000000000082</v>
      </c>
      <c r="J25" s="9">
        <f t="shared" si="1"/>
        <v>10.033999999999992</v>
      </c>
      <c r="K25" s="9">
        <f t="shared" si="2"/>
        <v>15.999999999999204</v>
      </c>
      <c r="L25" s="9">
        <f>H25-F25</f>
        <v>36.533999999999196</v>
      </c>
      <c r="M25" s="13">
        <v>1</v>
      </c>
    </row>
    <row r="26" spans="2:13" x14ac:dyDescent="0.3">
      <c r="B26" s="1">
        <v>43</v>
      </c>
      <c r="C26" s="3" t="s">
        <v>34</v>
      </c>
      <c r="D26" s="7">
        <v>21</v>
      </c>
      <c r="E26" s="3" t="s">
        <v>12</v>
      </c>
      <c r="F26" s="9">
        <f t="shared" si="5"/>
        <v>572.54000000000087</v>
      </c>
      <c r="G26" s="9">
        <v>598.47</v>
      </c>
      <c r="H26" s="6">
        <v>607.97</v>
      </c>
      <c r="I26" s="9">
        <f t="shared" si="4"/>
        <v>582.57400000000086</v>
      </c>
      <c r="J26" s="9">
        <f t="shared" si="1"/>
        <v>10.033999999999992</v>
      </c>
      <c r="K26" s="9">
        <f t="shared" si="2"/>
        <v>15.895999999999162</v>
      </c>
      <c r="L26" s="9">
        <f t="shared" si="3"/>
        <v>35.429999999999154</v>
      </c>
      <c r="M26" s="8" t="s">
        <v>61</v>
      </c>
    </row>
    <row r="27" spans="2:13" x14ac:dyDescent="0.3">
      <c r="B27" s="1">
        <v>45</v>
      </c>
      <c r="C27" s="3" t="s">
        <v>35</v>
      </c>
      <c r="D27" s="7">
        <v>21</v>
      </c>
      <c r="E27" s="3" t="s">
        <v>12</v>
      </c>
      <c r="F27" s="9">
        <f t="shared" si="5"/>
        <v>572.64400000000091</v>
      </c>
      <c r="G27" s="9">
        <v>598.47</v>
      </c>
      <c r="H27" s="6">
        <v>607.97</v>
      </c>
      <c r="I27" s="9">
        <f t="shared" si="4"/>
        <v>582.67800000000091</v>
      </c>
      <c r="J27" s="9">
        <f t="shared" si="1"/>
        <v>10.033999999999992</v>
      </c>
      <c r="K27" s="9">
        <f t="shared" si="2"/>
        <v>15.791999999999121</v>
      </c>
      <c r="L27" s="9">
        <f t="shared" si="3"/>
        <v>35.325999999999112</v>
      </c>
      <c r="M27" s="8" t="s">
        <v>61</v>
      </c>
    </row>
    <row r="28" spans="2:13" x14ac:dyDescent="0.3">
      <c r="B28" s="1">
        <v>47</v>
      </c>
      <c r="C28" s="3" t="s">
        <v>36</v>
      </c>
      <c r="D28" s="7">
        <v>21</v>
      </c>
      <c r="E28" s="3" t="s">
        <v>12</v>
      </c>
      <c r="F28" s="9">
        <f t="shared" si="5"/>
        <v>572.74800000000096</v>
      </c>
      <c r="G28" s="9">
        <v>598.47</v>
      </c>
      <c r="H28" s="6">
        <v>607.97</v>
      </c>
      <c r="I28" s="9">
        <f t="shared" si="4"/>
        <v>582.78200000000095</v>
      </c>
      <c r="J28" s="9">
        <f t="shared" si="1"/>
        <v>10.033999999999992</v>
      </c>
      <c r="K28" s="9">
        <f t="shared" si="2"/>
        <v>15.687999999999079</v>
      </c>
      <c r="L28" s="9">
        <f t="shared" si="3"/>
        <v>35.22199999999907</v>
      </c>
      <c r="M28" s="8" t="s">
        <v>61</v>
      </c>
    </row>
    <row r="29" spans="2:13" x14ac:dyDescent="0.3">
      <c r="B29" s="1">
        <v>49</v>
      </c>
      <c r="C29" s="3" t="s">
        <v>37</v>
      </c>
      <c r="D29" s="7">
        <v>21</v>
      </c>
      <c r="E29" s="3" t="s">
        <v>12</v>
      </c>
      <c r="F29" s="9">
        <f>F28+0.088</f>
        <v>572.83600000000092</v>
      </c>
      <c r="G29" s="9">
        <v>598.47</v>
      </c>
      <c r="H29" s="6">
        <v>607.97</v>
      </c>
      <c r="I29" s="9">
        <f>I28+0.076</f>
        <v>582.85800000000097</v>
      </c>
      <c r="J29" s="9">
        <f t="shared" si="1"/>
        <v>10.022000000000048</v>
      </c>
      <c r="K29" s="9">
        <f t="shared" si="2"/>
        <v>15.611999999999057</v>
      </c>
      <c r="L29" s="9">
        <f t="shared" si="3"/>
        <v>35.133999999999105</v>
      </c>
      <c r="M29" s="8" t="s">
        <v>61</v>
      </c>
    </row>
    <row r="30" spans="2:13" x14ac:dyDescent="0.3">
      <c r="B30" s="1">
        <v>51</v>
      </c>
      <c r="C30" s="3" t="s">
        <v>38</v>
      </c>
      <c r="D30" s="7">
        <v>21</v>
      </c>
      <c r="E30" s="3" t="s">
        <v>12</v>
      </c>
      <c r="F30" s="9">
        <f>F29+0.067</f>
        <v>572.90300000000093</v>
      </c>
      <c r="G30" s="9">
        <v>598.47</v>
      </c>
      <c r="H30" s="6">
        <v>607.97</v>
      </c>
      <c r="I30" s="9">
        <f>I29+0.067</f>
        <v>582.92500000000098</v>
      </c>
      <c r="J30" s="9">
        <f t="shared" si="1"/>
        <v>10.022000000000048</v>
      </c>
      <c r="K30" s="9">
        <f t="shared" si="2"/>
        <v>15.54499999999905</v>
      </c>
      <c r="L30" s="9">
        <f t="shared" si="3"/>
        <v>35.066999999999098</v>
      </c>
      <c r="M30" s="8" t="s">
        <v>61</v>
      </c>
    </row>
    <row r="31" spans="2:13" x14ac:dyDescent="0.3">
      <c r="B31" s="1">
        <v>53</v>
      </c>
      <c r="C31" s="3" t="s">
        <v>39</v>
      </c>
      <c r="D31" s="7">
        <v>21</v>
      </c>
      <c r="E31" s="3" t="s">
        <v>12</v>
      </c>
      <c r="F31" s="9">
        <f t="shared" ref="F31:F51" si="6">F30+0.067</f>
        <v>572.97000000000094</v>
      </c>
      <c r="G31" s="9">
        <v>598.47</v>
      </c>
      <c r="H31" s="6">
        <v>607.97</v>
      </c>
      <c r="I31" s="9">
        <f t="shared" ref="I31:I51" si="7">I30+0.067</f>
        <v>582.99200000000098</v>
      </c>
      <c r="J31" s="9">
        <f t="shared" si="1"/>
        <v>10.022000000000048</v>
      </c>
      <c r="K31" s="9">
        <f t="shared" si="2"/>
        <v>15.477999999999042</v>
      </c>
      <c r="L31" s="9">
        <f t="shared" si="3"/>
        <v>34.999999999999091</v>
      </c>
      <c r="M31" s="8" t="s">
        <v>61</v>
      </c>
    </row>
    <row r="32" spans="2:13" x14ac:dyDescent="0.3">
      <c r="B32" s="1">
        <v>55</v>
      </c>
      <c r="C32" s="3" t="s">
        <v>40</v>
      </c>
      <c r="D32" s="7">
        <v>21</v>
      </c>
      <c r="E32" s="3" t="s">
        <v>12</v>
      </c>
      <c r="F32" s="9">
        <f t="shared" si="6"/>
        <v>573.03700000000094</v>
      </c>
      <c r="G32" s="9">
        <v>598.47</v>
      </c>
      <c r="H32" s="6">
        <v>607.97</v>
      </c>
      <c r="I32" s="9">
        <f t="shared" si="7"/>
        <v>583.05900000000099</v>
      </c>
      <c r="J32" s="9">
        <f t="shared" si="1"/>
        <v>10.022000000000048</v>
      </c>
      <c r="K32" s="9">
        <f t="shared" si="2"/>
        <v>15.410999999999035</v>
      </c>
      <c r="L32" s="9">
        <f t="shared" si="3"/>
        <v>34.932999999999083</v>
      </c>
      <c r="M32" s="8" t="s">
        <v>61</v>
      </c>
    </row>
    <row r="33" spans="2:13" x14ac:dyDescent="0.3">
      <c r="B33" s="1">
        <v>57</v>
      </c>
      <c r="C33" s="3" t="s">
        <v>41</v>
      </c>
      <c r="D33" s="7">
        <v>21</v>
      </c>
      <c r="E33" s="3" t="s">
        <v>12</v>
      </c>
      <c r="F33" s="9">
        <f t="shared" si="6"/>
        <v>573.10400000000095</v>
      </c>
      <c r="G33" s="9">
        <v>598.47</v>
      </c>
      <c r="H33" s="6">
        <v>607.97</v>
      </c>
      <c r="I33" s="9">
        <f t="shared" si="7"/>
        <v>583.126000000001</v>
      </c>
      <c r="J33" s="9">
        <f t="shared" si="1"/>
        <v>10.022000000000048</v>
      </c>
      <c r="K33" s="9">
        <f t="shared" si="2"/>
        <v>15.343999999999028</v>
      </c>
      <c r="L33" s="9">
        <f t="shared" si="3"/>
        <v>34.865999999999076</v>
      </c>
      <c r="M33" s="8" t="s">
        <v>61</v>
      </c>
    </row>
    <row r="34" spans="2:13" x14ac:dyDescent="0.3">
      <c r="B34" s="1">
        <v>59</v>
      </c>
      <c r="C34" s="3" t="s">
        <v>42</v>
      </c>
      <c r="D34" s="7">
        <v>21</v>
      </c>
      <c r="E34" s="3" t="s">
        <v>12</v>
      </c>
      <c r="F34" s="9">
        <f t="shared" si="6"/>
        <v>573.17100000000096</v>
      </c>
      <c r="G34" s="9">
        <v>598.47</v>
      </c>
      <c r="H34" s="6">
        <f>H33+1</f>
        <v>608.97</v>
      </c>
      <c r="I34" s="9">
        <f t="shared" si="7"/>
        <v>583.19300000000101</v>
      </c>
      <c r="J34" s="9">
        <f t="shared" si="1"/>
        <v>10.022000000000048</v>
      </c>
      <c r="K34" s="9">
        <f t="shared" si="2"/>
        <v>15.27699999999902</v>
      </c>
      <c r="L34" s="9">
        <f t="shared" si="3"/>
        <v>35.798999999999069</v>
      </c>
      <c r="M34" s="8">
        <v>1</v>
      </c>
    </row>
    <row r="35" spans="2:13" x14ac:dyDescent="0.3">
      <c r="B35" s="1">
        <v>61</v>
      </c>
      <c r="C35" s="3" t="s">
        <v>43</v>
      </c>
      <c r="D35" s="7">
        <v>21</v>
      </c>
      <c r="E35" s="3" t="s">
        <v>12</v>
      </c>
      <c r="F35" s="9">
        <f t="shared" si="6"/>
        <v>573.23800000000097</v>
      </c>
      <c r="G35" s="3">
        <v>599.47</v>
      </c>
      <c r="H35" s="6">
        <v>608.97</v>
      </c>
      <c r="I35" s="9">
        <f t="shared" si="7"/>
        <v>583.26000000000101</v>
      </c>
      <c r="J35" s="9">
        <f t="shared" si="1"/>
        <v>10.022000000000048</v>
      </c>
      <c r="K35" s="9">
        <f t="shared" si="2"/>
        <v>16.209999999999013</v>
      </c>
      <c r="L35" s="9">
        <f t="shared" si="3"/>
        <v>35.731999999999061</v>
      </c>
      <c r="M35" s="8" t="s">
        <v>61</v>
      </c>
    </row>
    <row r="36" spans="2:13" x14ac:dyDescent="0.3">
      <c r="B36" s="1">
        <v>63</v>
      </c>
      <c r="C36" s="3" t="s">
        <v>44</v>
      </c>
      <c r="D36" s="7">
        <v>21</v>
      </c>
      <c r="E36" s="3" t="s">
        <v>12</v>
      </c>
      <c r="F36" s="9">
        <f t="shared" si="6"/>
        <v>573.30500000000097</v>
      </c>
      <c r="G36" s="3">
        <v>599.47</v>
      </c>
      <c r="H36" s="6">
        <v>608.97</v>
      </c>
      <c r="I36" s="9">
        <f t="shared" si="7"/>
        <v>583.32700000000102</v>
      </c>
      <c r="J36" s="9">
        <f t="shared" si="1"/>
        <v>10.022000000000048</v>
      </c>
      <c r="K36" s="9">
        <f t="shared" si="2"/>
        <v>16.142999999999006</v>
      </c>
      <c r="L36" s="9">
        <f t="shared" si="3"/>
        <v>35.664999999999054</v>
      </c>
      <c r="M36" s="8" t="s">
        <v>61</v>
      </c>
    </row>
    <row r="37" spans="2:13" x14ac:dyDescent="0.3">
      <c r="B37" s="1">
        <v>65</v>
      </c>
      <c r="C37" s="3" t="s">
        <v>45</v>
      </c>
      <c r="D37" s="7">
        <v>21</v>
      </c>
      <c r="E37" s="3" t="s">
        <v>12</v>
      </c>
      <c r="F37" s="9">
        <f t="shared" si="6"/>
        <v>573.37200000000098</v>
      </c>
      <c r="G37" s="3">
        <v>599.47</v>
      </c>
      <c r="H37" s="6">
        <v>608.97</v>
      </c>
      <c r="I37" s="9">
        <f t="shared" si="7"/>
        <v>583.39400000000103</v>
      </c>
      <c r="J37" s="9">
        <f t="shared" si="1"/>
        <v>10.022000000000048</v>
      </c>
      <c r="K37" s="9">
        <f t="shared" si="2"/>
        <v>16.075999999998999</v>
      </c>
      <c r="L37" s="9">
        <f t="shared" si="3"/>
        <v>35.597999999999047</v>
      </c>
      <c r="M37" s="8" t="s">
        <v>61</v>
      </c>
    </row>
    <row r="38" spans="2:13" x14ac:dyDescent="0.3">
      <c r="B38" s="1">
        <v>67</v>
      </c>
      <c r="C38" s="3" t="s">
        <v>46</v>
      </c>
      <c r="D38" s="7">
        <v>21</v>
      </c>
      <c r="E38" s="3" t="s">
        <v>12</v>
      </c>
      <c r="F38" s="9">
        <f t="shared" si="6"/>
        <v>573.43900000000099</v>
      </c>
      <c r="G38" s="3">
        <v>599.47</v>
      </c>
      <c r="H38" s="6">
        <v>608.97</v>
      </c>
      <c r="I38" s="9">
        <f t="shared" si="7"/>
        <v>583.46100000000104</v>
      </c>
      <c r="J38" s="9">
        <f t="shared" si="1"/>
        <v>10.022000000000048</v>
      </c>
      <c r="K38" s="9">
        <f t="shared" si="2"/>
        <v>16.008999999998991</v>
      </c>
      <c r="L38" s="9">
        <f t="shared" si="3"/>
        <v>35.53099999999904</v>
      </c>
      <c r="M38" s="8" t="s">
        <v>61</v>
      </c>
    </row>
    <row r="39" spans="2:13" x14ac:dyDescent="0.3">
      <c r="B39" s="1">
        <v>69</v>
      </c>
      <c r="C39" s="3" t="s">
        <v>47</v>
      </c>
      <c r="D39" s="7">
        <v>21</v>
      </c>
      <c r="E39" s="3" t="s">
        <v>12</v>
      </c>
      <c r="F39" s="9">
        <f t="shared" si="6"/>
        <v>573.50600000000099</v>
      </c>
      <c r="G39" s="3">
        <v>599.47</v>
      </c>
      <c r="H39" s="6">
        <v>608.97</v>
      </c>
      <c r="I39" s="9">
        <f t="shared" si="7"/>
        <v>583.52800000000104</v>
      </c>
      <c r="J39" s="9">
        <f t="shared" si="1"/>
        <v>10.022000000000048</v>
      </c>
      <c r="K39" s="9">
        <f t="shared" si="2"/>
        <v>15.941999999998984</v>
      </c>
      <c r="L39" s="9">
        <f t="shared" si="3"/>
        <v>35.463999999999032</v>
      </c>
      <c r="M39" s="8" t="s">
        <v>61</v>
      </c>
    </row>
    <row r="40" spans="2:13" x14ac:dyDescent="0.3">
      <c r="B40" s="1">
        <v>71</v>
      </c>
      <c r="C40" s="3" t="s">
        <v>48</v>
      </c>
      <c r="D40" s="7">
        <v>21</v>
      </c>
      <c r="E40" s="3" t="s">
        <v>12</v>
      </c>
      <c r="F40" s="9">
        <f t="shared" si="6"/>
        <v>573.573000000001</v>
      </c>
      <c r="G40" s="3">
        <v>599.47</v>
      </c>
      <c r="H40" s="6">
        <v>609.97</v>
      </c>
      <c r="I40" s="9">
        <f t="shared" si="7"/>
        <v>583.59500000000105</v>
      </c>
      <c r="J40" s="9">
        <f t="shared" si="1"/>
        <v>10.022000000000048</v>
      </c>
      <c r="K40" s="9">
        <f t="shared" si="2"/>
        <v>15.874999999998977</v>
      </c>
      <c r="L40" s="9">
        <f t="shared" si="3"/>
        <v>36.396999999999025</v>
      </c>
      <c r="M40" s="8">
        <v>1</v>
      </c>
    </row>
    <row r="41" spans="2:13" x14ac:dyDescent="0.3">
      <c r="B41" s="1">
        <v>73</v>
      </c>
      <c r="C41" s="3" t="s">
        <v>49</v>
      </c>
      <c r="D41" s="7">
        <v>21</v>
      </c>
      <c r="E41" s="3" t="s">
        <v>12</v>
      </c>
      <c r="F41" s="9">
        <f t="shared" si="6"/>
        <v>573.64000000000101</v>
      </c>
      <c r="G41" s="3">
        <v>600.47</v>
      </c>
      <c r="H41" s="6">
        <v>609.97</v>
      </c>
      <c r="I41" s="9">
        <f t="shared" si="7"/>
        <v>583.66200000000106</v>
      </c>
      <c r="J41" s="9">
        <f t="shared" si="1"/>
        <v>10.022000000000048</v>
      </c>
      <c r="K41" s="9">
        <f t="shared" si="2"/>
        <v>16.80799999999897</v>
      </c>
      <c r="L41" s="9">
        <f t="shared" si="3"/>
        <v>36.329999999999018</v>
      </c>
      <c r="M41" s="8" t="s">
        <v>61</v>
      </c>
    </row>
    <row r="42" spans="2:13" x14ac:dyDescent="0.3">
      <c r="B42" s="1">
        <v>75</v>
      </c>
      <c r="C42" s="3" t="s">
        <v>50</v>
      </c>
      <c r="D42" s="7">
        <v>21</v>
      </c>
      <c r="E42" s="3" t="s">
        <v>12</v>
      </c>
      <c r="F42" s="9">
        <f t="shared" si="6"/>
        <v>573.70700000000102</v>
      </c>
      <c r="G42" s="3">
        <v>600.47</v>
      </c>
      <c r="H42" s="6">
        <v>609.97</v>
      </c>
      <c r="I42" s="9">
        <f t="shared" si="7"/>
        <v>583.72900000000107</v>
      </c>
      <c r="J42" s="9">
        <f t="shared" si="1"/>
        <v>10.022000000000048</v>
      </c>
      <c r="K42" s="9">
        <f t="shared" si="2"/>
        <v>16.740999999998962</v>
      </c>
      <c r="L42" s="9">
        <f t="shared" si="3"/>
        <v>36.26299999999901</v>
      </c>
      <c r="M42" s="8" t="s">
        <v>61</v>
      </c>
    </row>
    <row r="43" spans="2:13" x14ac:dyDescent="0.3">
      <c r="B43" s="1">
        <v>77</v>
      </c>
      <c r="C43" s="3" t="s">
        <v>51</v>
      </c>
      <c r="D43" s="7">
        <v>21</v>
      </c>
      <c r="E43" s="3" t="s">
        <v>12</v>
      </c>
      <c r="F43" s="9">
        <f t="shared" si="6"/>
        <v>573.77400000000102</v>
      </c>
      <c r="G43" s="3">
        <v>600.47</v>
      </c>
      <c r="H43" s="6">
        <v>609.97</v>
      </c>
      <c r="I43" s="9">
        <f t="shared" si="7"/>
        <v>583.79600000000107</v>
      </c>
      <c r="J43" s="9">
        <f t="shared" si="1"/>
        <v>10.022000000000048</v>
      </c>
      <c r="K43" s="9">
        <f t="shared" si="2"/>
        <v>16.673999999998955</v>
      </c>
      <c r="L43" s="9">
        <f>H43-F43</f>
        <v>36.195999999999003</v>
      </c>
      <c r="M43" s="8" t="s">
        <v>61</v>
      </c>
    </row>
    <row r="44" spans="2:13" x14ac:dyDescent="0.3">
      <c r="B44" s="1">
        <v>79</v>
      </c>
      <c r="C44" s="3" t="s">
        <v>52</v>
      </c>
      <c r="D44" s="7">
        <v>21</v>
      </c>
      <c r="E44" s="3" t="s">
        <v>12</v>
      </c>
      <c r="F44" s="9">
        <f t="shared" si="6"/>
        <v>573.84100000000103</v>
      </c>
      <c r="G44" s="3">
        <v>600.47</v>
      </c>
      <c r="H44" s="6">
        <v>610.97</v>
      </c>
      <c r="I44" s="9">
        <f t="shared" si="7"/>
        <v>583.86300000000108</v>
      </c>
      <c r="J44" s="9">
        <f t="shared" si="1"/>
        <v>10.022000000000048</v>
      </c>
      <c r="K44" s="9">
        <f>G44-I44</f>
        <v>16.606999999998948</v>
      </c>
      <c r="L44" s="9">
        <f t="shared" si="3"/>
        <v>37.128999999998996</v>
      </c>
      <c r="M44" s="8">
        <v>1</v>
      </c>
    </row>
    <row r="45" spans="2:13" x14ac:dyDescent="0.3">
      <c r="B45" s="1">
        <v>81</v>
      </c>
      <c r="C45" s="3" t="s">
        <v>53</v>
      </c>
      <c r="D45" s="7">
        <v>21</v>
      </c>
      <c r="E45" s="3" t="s">
        <v>12</v>
      </c>
      <c r="F45" s="9">
        <f t="shared" si="6"/>
        <v>573.90800000000104</v>
      </c>
      <c r="G45" s="3">
        <v>601.47</v>
      </c>
      <c r="H45" s="6">
        <v>610.97</v>
      </c>
      <c r="I45" s="9">
        <f t="shared" si="7"/>
        <v>583.93000000000109</v>
      </c>
      <c r="J45" s="9">
        <f t="shared" si="1"/>
        <v>10.022000000000048</v>
      </c>
      <c r="K45" s="9">
        <f t="shared" si="2"/>
        <v>17.53999999999894</v>
      </c>
      <c r="L45" s="9">
        <f t="shared" si="3"/>
        <v>37.061999999998989</v>
      </c>
      <c r="M45" s="8" t="s">
        <v>61</v>
      </c>
    </row>
    <row r="46" spans="2:13" x14ac:dyDescent="0.3">
      <c r="B46" s="1">
        <v>83</v>
      </c>
      <c r="C46" s="3" t="s">
        <v>54</v>
      </c>
      <c r="D46" s="7">
        <v>21</v>
      </c>
      <c r="E46" s="3" t="s">
        <v>12</v>
      </c>
      <c r="F46" s="9">
        <f t="shared" si="6"/>
        <v>573.97500000000105</v>
      </c>
      <c r="G46" s="3">
        <v>601.47</v>
      </c>
      <c r="H46" s="6">
        <v>610.97</v>
      </c>
      <c r="I46" s="9">
        <f t="shared" si="7"/>
        <v>583.99700000000109</v>
      </c>
      <c r="J46" s="9">
        <f t="shared" si="1"/>
        <v>10.022000000000048</v>
      </c>
      <c r="K46" s="9">
        <f t="shared" si="2"/>
        <v>17.472999999998933</v>
      </c>
      <c r="L46" s="9">
        <f t="shared" si="3"/>
        <v>36.994999999998981</v>
      </c>
      <c r="M46" s="8" t="s">
        <v>61</v>
      </c>
    </row>
    <row r="47" spans="2:13" x14ac:dyDescent="0.3">
      <c r="B47" s="1">
        <v>85</v>
      </c>
      <c r="C47" s="3" t="s">
        <v>55</v>
      </c>
      <c r="D47" s="7">
        <v>21</v>
      </c>
      <c r="E47" s="3" t="s">
        <v>12</v>
      </c>
      <c r="F47" s="9">
        <f t="shared" si="6"/>
        <v>574.04200000000105</v>
      </c>
      <c r="G47" s="3">
        <v>601.47</v>
      </c>
      <c r="H47" s="6">
        <v>610.97</v>
      </c>
      <c r="I47" s="9">
        <f t="shared" si="7"/>
        <v>584.0640000000011</v>
      </c>
      <c r="J47" s="9">
        <f t="shared" si="1"/>
        <v>10.022000000000048</v>
      </c>
      <c r="K47" s="9">
        <f t="shared" si="2"/>
        <v>17.405999999998926</v>
      </c>
      <c r="L47" s="9">
        <f t="shared" si="3"/>
        <v>36.927999999998974</v>
      </c>
      <c r="M47" s="8" t="s">
        <v>61</v>
      </c>
    </row>
    <row r="48" spans="2:13" x14ac:dyDescent="0.3">
      <c r="B48" s="1">
        <v>87</v>
      </c>
      <c r="C48" s="3" t="s">
        <v>56</v>
      </c>
      <c r="D48" s="7">
        <v>21</v>
      </c>
      <c r="E48" s="3" t="s">
        <v>12</v>
      </c>
      <c r="F48" s="9">
        <f t="shared" si="6"/>
        <v>574.10900000000106</v>
      </c>
      <c r="G48" s="3">
        <v>601.47</v>
      </c>
      <c r="H48" s="6">
        <v>610.97</v>
      </c>
      <c r="I48" s="9">
        <f t="shared" si="7"/>
        <v>584.13100000000111</v>
      </c>
      <c r="J48" s="9">
        <f t="shared" si="1"/>
        <v>10.022000000000048</v>
      </c>
      <c r="K48" s="9">
        <f t="shared" si="2"/>
        <v>17.338999999998919</v>
      </c>
      <c r="L48" s="9">
        <f t="shared" si="3"/>
        <v>36.860999999998967</v>
      </c>
      <c r="M48" s="8" t="s">
        <v>61</v>
      </c>
    </row>
    <row r="49" spans="2:13" x14ac:dyDescent="0.3">
      <c r="B49" s="1">
        <v>89</v>
      </c>
      <c r="C49" s="3" t="s">
        <v>57</v>
      </c>
      <c r="D49" s="7">
        <v>21</v>
      </c>
      <c r="E49" s="3" t="s">
        <v>12</v>
      </c>
      <c r="F49" s="9">
        <f t="shared" si="6"/>
        <v>574.17600000000107</v>
      </c>
      <c r="G49" s="3">
        <v>601.47</v>
      </c>
      <c r="H49" s="6">
        <v>610.97</v>
      </c>
      <c r="I49" s="9">
        <f t="shared" si="7"/>
        <v>584.19800000000112</v>
      </c>
      <c r="J49" s="9">
        <f t="shared" si="1"/>
        <v>10.022000000000048</v>
      </c>
      <c r="K49" s="9">
        <f t="shared" si="2"/>
        <v>17.271999999998911</v>
      </c>
      <c r="L49" s="9">
        <f t="shared" si="3"/>
        <v>36.79399999999896</v>
      </c>
      <c r="M49" s="8" t="s">
        <v>61</v>
      </c>
    </row>
    <row r="50" spans="2:13" x14ac:dyDescent="0.3">
      <c r="B50" s="1">
        <v>91</v>
      </c>
      <c r="C50" s="3" t="s">
        <v>58</v>
      </c>
      <c r="D50" s="7">
        <v>21</v>
      </c>
      <c r="E50" s="3" t="s">
        <v>12</v>
      </c>
      <c r="F50" s="9">
        <f t="shared" si="6"/>
        <v>574.24300000000108</v>
      </c>
      <c r="G50" s="3">
        <v>601.47</v>
      </c>
      <c r="H50" s="6">
        <v>610.97</v>
      </c>
      <c r="I50" s="9">
        <f t="shared" si="7"/>
        <v>584.26500000000112</v>
      </c>
      <c r="J50" s="9">
        <f t="shared" si="1"/>
        <v>10.022000000000048</v>
      </c>
      <c r="K50" s="9">
        <f t="shared" si="2"/>
        <v>17.204999999998904</v>
      </c>
      <c r="L50" s="9">
        <f t="shared" si="3"/>
        <v>36.726999999998952</v>
      </c>
      <c r="M50" s="8" t="s">
        <v>61</v>
      </c>
    </row>
    <row r="51" spans="2:13" x14ac:dyDescent="0.3">
      <c r="B51" s="1">
        <v>93</v>
      </c>
      <c r="C51" s="3" t="s">
        <v>59</v>
      </c>
      <c r="D51" s="7">
        <v>21</v>
      </c>
      <c r="E51" s="3" t="s">
        <v>12</v>
      </c>
      <c r="F51" s="9">
        <f t="shared" si="6"/>
        <v>574.31000000000108</v>
      </c>
      <c r="G51" s="3">
        <v>601.47</v>
      </c>
      <c r="H51" s="6">
        <v>610.97</v>
      </c>
      <c r="I51" s="9">
        <f t="shared" si="7"/>
        <v>584.33200000000113</v>
      </c>
      <c r="J51" s="9">
        <f t="shared" si="1"/>
        <v>10.022000000000048</v>
      </c>
      <c r="K51" s="9">
        <f t="shared" si="2"/>
        <v>17.137999999998897</v>
      </c>
      <c r="L51" s="9">
        <f t="shared" si="3"/>
        <v>36.659999999998945</v>
      </c>
      <c r="M51" s="8" t="s">
        <v>61</v>
      </c>
    </row>
    <row r="52" spans="2:13" x14ac:dyDescent="0.3">
      <c r="B52" s="1">
        <v>95</v>
      </c>
      <c r="C52" s="3" t="s">
        <v>60</v>
      </c>
      <c r="D52" s="7">
        <v>21</v>
      </c>
      <c r="E52" s="3" t="s">
        <v>12</v>
      </c>
      <c r="F52" s="9">
        <f>F51+0.067</f>
        <v>574.37700000000109</v>
      </c>
      <c r="G52" s="3">
        <v>601.47</v>
      </c>
      <c r="H52" s="6">
        <v>610.97</v>
      </c>
      <c r="I52" s="9">
        <f>I51+0.067</f>
        <v>584.39900000000114</v>
      </c>
      <c r="J52" s="9">
        <f t="shared" si="1"/>
        <v>10.022000000000048</v>
      </c>
      <c r="K52" s="9">
        <f t="shared" si="2"/>
        <v>17.07099999999889</v>
      </c>
      <c r="L52" s="9">
        <f t="shared" si="3"/>
        <v>36.592999999998938</v>
      </c>
      <c r="M52" s="8" t="s">
        <v>61</v>
      </c>
    </row>
    <row r="53" spans="2:13" ht="15" thickBot="1" x14ac:dyDescent="0.35">
      <c r="B53" s="16" t="s">
        <v>63</v>
      </c>
      <c r="C53" s="17"/>
      <c r="D53" s="17"/>
      <c r="E53" s="17"/>
      <c r="F53" s="17"/>
      <c r="G53" s="17"/>
      <c r="H53" s="17"/>
      <c r="I53" s="18"/>
      <c r="J53" s="14">
        <f>ROUNDUP(SUM(J5:J52),0)</f>
        <v>482</v>
      </c>
      <c r="K53" s="14">
        <f t="shared" ref="K53:M53" si="8">ROUNDUP(SUM(K5:K52),0)</f>
        <v>820</v>
      </c>
      <c r="L53" s="14">
        <f t="shared" si="8"/>
        <v>1761</v>
      </c>
      <c r="M53" s="15">
        <f t="shared" si="8"/>
        <v>4</v>
      </c>
    </row>
  </sheetData>
  <mergeCells count="9">
    <mergeCell ref="B53:I53"/>
    <mergeCell ref="B2:M2"/>
    <mergeCell ref="B3:B4"/>
    <mergeCell ref="C3:C4"/>
    <mergeCell ref="F3:F4"/>
    <mergeCell ref="G3:G4"/>
    <mergeCell ref="H3:H4"/>
    <mergeCell ref="I3:I4"/>
    <mergeCell ref="D3:E4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D166-E4D3-442C-B467-8DA73789E89E}">
  <dimension ref="B1:H52"/>
  <sheetViews>
    <sheetView workbookViewId="0">
      <selection activeCell="I54" sqref="I54"/>
    </sheetView>
  </sheetViews>
  <sheetFormatPr defaultRowHeight="14.4" x14ac:dyDescent="0.3"/>
  <cols>
    <col min="2" max="2" width="9.77734375" customWidth="1"/>
    <col min="3" max="3" width="16.44140625" customWidth="1"/>
    <col min="4" max="4" width="11.109375" customWidth="1"/>
    <col min="6" max="6" width="17.109375" customWidth="1"/>
    <col min="7" max="7" width="16.44140625" customWidth="1"/>
    <col min="8" max="8" width="17.77734375" customWidth="1"/>
  </cols>
  <sheetData>
    <row r="1" spans="2:8" ht="15" thickBot="1" x14ac:dyDescent="0.35"/>
    <row r="2" spans="2:8" x14ac:dyDescent="0.3">
      <c r="B2" s="19" t="s">
        <v>62</v>
      </c>
      <c r="C2" s="20"/>
      <c r="D2" s="20"/>
      <c r="E2" s="20"/>
      <c r="F2" s="20"/>
      <c r="G2" s="20"/>
      <c r="H2" s="21"/>
    </row>
    <row r="3" spans="2:8" ht="81.599999999999994" customHeight="1" x14ac:dyDescent="0.3">
      <c r="B3" s="22" t="s">
        <v>1</v>
      </c>
      <c r="C3" s="24" t="s">
        <v>2</v>
      </c>
      <c r="D3" s="26" t="s">
        <v>3</v>
      </c>
      <c r="E3" s="27"/>
      <c r="F3" s="24" t="s">
        <v>4</v>
      </c>
      <c r="G3" s="24" t="s">
        <v>5</v>
      </c>
      <c r="H3" s="5" t="s">
        <v>111</v>
      </c>
    </row>
    <row r="4" spans="2:8" ht="13.2" customHeight="1" x14ac:dyDescent="0.3">
      <c r="B4" s="23"/>
      <c r="C4" s="25"/>
      <c r="D4" s="28"/>
      <c r="E4" s="29"/>
      <c r="F4" s="25"/>
      <c r="G4" s="25"/>
      <c r="H4" s="4" t="s">
        <v>8</v>
      </c>
    </row>
    <row r="5" spans="2:8" x14ac:dyDescent="0.3">
      <c r="B5" s="1">
        <v>2</v>
      </c>
      <c r="C5" s="6" t="s">
        <v>64</v>
      </c>
      <c r="D5" s="12">
        <v>19.75</v>
      </c>
      <c r="E5" s="3" t="s">
        <v>12</v>
      </c>
      <c r="F5" s="12">
        <v>580.46299999999997</v>
      </c>
      <c r="G5" s="3">
        <f>608.97-9.5</f>
        <v>599.47</v>
      </c>
      <c r="H5" s="13">
        <f>G5-F5</f>
        <v>19.007000000000062</v>
      </c>
    </row>
    <row r="6" spans="2:8" x14ac:dyDescent="0.3">
      <c r="B6" s="1">
        <v>4</v>
      </c>
      <c r="C6" s="3" t="s">
        <v>65</v>
      </c>
      <c r="D6" s="12">
        <v>19.75</v>
      </c>
      <c r="E6" s="3" t="s">
        <v>12</v>
      </c>
      <c r="F6" s="12">
        <f>F5+0.104</f>
        <v>580.56700000000001</v>
      </c>
      <c r="G6" s="3">
        <f t="shared" ref="G6:G24" si="0">608.97-9.5</f>
        <v>599.47</v>
      </c>
      <c r="H6" s="13">
        <f t="shared" ref="H6:H51" si="1">G6-F6</f>
        <v>18.90300000000002</v>
      </c>
    </row>
    <row r="7" spans="2:8" x14ac:dyDescent="0.3">
      <c r="B7" s="1">
        <v>6</v>
      </c>
      <c r="C7" s="3" t="s">
        <v>66</v>
      </c>
      <c r="D7" s="12">
        <v>19.75</v>
      </c>
      <c r="E7" s="3" t="s">
        <v>12</v>
      </c>
      <c r="F7" s="12">
        <f t="shared" ref="F7:F27" si="2">F6+0.104</f>
        <v>580.67100000000005</v>
      </c>
      <c r="G7" s="3">
        <f t="shared" si="0"/>
        <v>599.47</v>
      </c>
      <c r="H7" s="13">
        <f t="shared" si="1"/>
        <v>18.798999999999978</v>
      </c>
    </row>
    <row r="8" spans="2:8" x14ac:dyDescent="0.3">
      <c r="B8" s="1">
        <v>8</v>
      </c>
      <c r="C8" s="3" t="s">
        <v>67</v>
      </c>
      <c r="D8" s="12">
        <v>19.75</v>
      </c>
      <c r="E8" s="3" t="s">
        <v>12</v>
      </c>
      <c r="F8" s="12">
        <f t="shared" si="2"/>
        <v>580.77500000000009</v>
      </c>
      <c r="G8" s="3">
        <f t="shared" si="0"/>
        <v>599.47</v>
      </c>
      <c r="H8" s="13">
        <f t="shared" si="1"/>
        <v>18.694999999999936</v>
      </c>
    </row>
    <row r="9" spans="2:8" x14ac:dyDescent="0.3">
      <c r="B9" s="1">
        <v>10</v>
      </c>
      <c r="C9" s="3" t="s">
        <v>68</v>
      </c>
      <c r="D9" s="12">
        <v>19.75</v>
      </c>
      <c r="E9" s="3" t="s">
        <v>12</v>
      </c>
      <c r="F9" s="12">
        <f t="shared" si="2"/>
        <v>580.87900000000013</v>
      </c>
      <c r="G9" s="3">
        <f t="shared" si="0"/>
        <v>599.47</v>
      </c>
      <c r="H9" s="13">
        <f t="shared" si="1"/>
        <v>18.590999999999894</v>
      </c>
    </row>
    <row r="10" spans="2:8" x14ac:dyDescent="0.3">
      <c r="B10" s="1">
        <v>12</v>
      </c>
      <c r="C10" s="3" t="s">
        <v>69</v>
      </c>
      <c r="D10" s="12">
        <v>19.75</v>
      </c>
      <c r="E10" s="3" t="s">
        <v>12</v>
      </c>
      <c r="F10" s="12">
        <f t="shared" si="2"/>
        <v>580.98300000000017</v>
      </c>
      <c r="G10" s="3">
        <f t="shared" si="0"/>
        <v>599.47</v>
      </c>
      <c r="H10" s="13">
        <f t="shared" si="1"/>
        <v>18.486999999999853</v>
      </c>
    </row>
    <row r="11" spans="2:8" x14ac:dyDescent="0.3">
      <c r="B11" s="1">
        <v>14</v>
      </c>
      <c r="C11" s="3" t="s">
        <v>70</v>
      </c>
      <c r="D11" s="12">
        <v>19.75</v>
      </c>
      <c r="E11" s="3" t="s">
        <v>12</v>
      </c>
      <c r="F11" s="12">
        <f t="shared" si="2"/>
        <v>581.08700000000022</v>
      </c>
      <c r="G11" s="3">
        <f t="shared" si="0"/>
        <v>599.47</v>
      </c>
      <c r="H11" s="13">
        <f t="shared" si="1"/>
        <v>18.382999999999811</v>
      </c>
    </row>
    <row r="12" spans="2:8" x14ac:dyDescent="0.3">
      <c r="B12" s="1">
        <v>16</v>
      </c>
      <c r="C12" s="3" t="s">
        <v>71</v>
      </c>
      <c r="D12" s="12">
        <v>19.75</v>
      </c>
      <c r="E12" s="3" t="s">
        <v>12</v>
      </c>
      <c r="F12" s="12">
        <f t="shared" si="2"/>
        <v>581.19100000000026</v>
      </c>
      <c r="G12" s="3">
        <f t="shared" si="0"/>
        <v>599.47</v>
      </c>
      <c r="H12" s="13">
        <f t="shared" si="1"/>
        <v>18.278999999999769</v>
      </c>
    </row>
    <row r="13" spans="2:8" x14ac:dyDescent="0.3">
      <c r="B13" s="1">
        <v>18</v>
      </c>
      <c r="C13" s="3" t="s">
        <v>72</v>
      </c>
      <c r="D13" s="12">
        <v>19.75</v>
      </c>
      <c r="E13" s="3" t="s">
        <v>12</v>
      </c>
      <c r="F13" s="12">
        <f t="shared" si="2"/>
        <v>581.2950000000003</v>
      </c>
      <c r="G13" s="3">
        <f t="shared" si="0"/>
        <v>599.47</v>
      </c>
      <c r="H13" s="13">
        <f t="shared" si="1"/>
        <v>18.174999999999727</v>
      </c>
    </row>
    <row r="14" spans="2:8" x14ac:dyDescent="0.3">
      <c r="B14" s="1">
        <v>20</v>
      </c>
      <c r="C14" s="3" t="s">
        <v>73</v>
      </c>
      <c r="D14" s="12">
        <v>19.75</v>
      </c>
      <c r="E14" s="3" t="s">
        <v>12</v>
      </c>
      <c r="F14" s="12">
        <f t="shared" si="2"/>
        <v>581.39900000000034</v>
      </c>
      <c r="G14" s="3">
        <f t="shared" si="0"/>
        <v>599.47</v>
      </c>
      <c r="H14" s="13">
        <f t="shared" si="1"/>
        <v>18.070999999999685</v>
      </c>
    </row>
    <row r="15" spans="2:8" x14ac:dyDescent="0.3">
      <c r="B15" s="1">
        <v>22</v>
      </c>
      <c r="C15" s="3" t="s">
        <v>74</v>
      </c>
      <c r="D15" s="12">
        <v>19.75</v>
      </c>
      <c r="E15" s="3" t="s">
        <v>12</v>
      </c>
      <c r="F15" s="12">
        <f t="shared" si="2"/>
        <v>581.50300000000038</v>
      </c>
      <c r="G15" s="3">
        <f t="shared" si="0"/>
        <v>599.47</v>
      </c>
      <c r="H15" s="13">
        <f t="shared" si="1"/>
        <v>17.966999999999643</v>
      </c>
    </row>
    <row r="16" spans="2:8" x14ac:dyDescent="0.3">
      <c r="B16" s="1">
        <v>24</v>
      </c>
      <c r="C16" s="3" t="s">
        <v>75</v>
      </c>
      <c r="D16" s="12">
        <v>19.75</v>
      </c>
      <c r="E16" s="3" t="s">
        <v>12</v>
      </c>
      <c r="F16" s="12">
        <f t="shared" si="2"/>
        <v>581.60700000000043</v>
      </c>
      <c r="G16" s="3">
        <f t="shared" si="0"/>
        <v>599.47</v>
      </c>
      <c r="H16" s="13">
        <f t="shared" si="1"/>
        <v>17.862999999999602</v>
      </c>
    </row>
    <row r="17" spans="2:8" x14ac:dyDescent="0.3">
      <c r="B17" s="1">
        <v>26</v>
      </c>
      <c r="C17" s="3" t="s">
        <v>76</v>
      </c>
      <c r="D17" s="12">
        <v>19.75</v>
      </c>
      <c r="E17" s="3" t="s">
        <v>12</v>
      </c>
      <c r="F17" s="12">
        <f t="shared" si="2"/>
        <v>581.71100000000047</v>
      </c>
      <c r="G17" s="3">
        <f t="shared" si="0"/>
        <v>599.47</v>
      </c>
      <c r="H17" s="13">
        <f t="shared" si="1"/>
        <v>17.75899999999956</v>
      </c>
    </row>
    <row r="18" spans="2:8" x14ac:dyDescent="0.3">
      <c r="B18" s="1">
        <v>28</v>
      </c>
      <c r="C18" s="3" t="s">
        <v>77</v>
      </c>
      <c r="D18" s="12">
        <v>19.75</v>
      </c>
      <c r="E18" s="3" t="s">
        <v>12</v>
      </c>
      <c r="F18" s="12">
        <f t="shared" si="2"/>
        <v>581.81500000000051</v>
      </c>
      <c r="G18" s="3">
        <f t="shared" si="0"/>
        <v>599.47</v>
      </c>
      <c r="H18" s="13">
        <f t="shared" si="1"/>
        <v>17.654999999999518</v>
      </c>
    </row>
    <row r="19" spans="2:8" x14ac:dyDescent="0.3">
      <c r="B19" s="1">
        <v>30</v>
      </c>
      <c r="C19" s="3" t="s">
        <v>78</v>
      </c>
      <c r="D19" s="12">
        <v>19.75</v>
      </c>
      <c r="E19" s="3" t="s">
        <v>12</v>
      </c>
      <c r="F19" s="12">
        <f t="shared" si="2"/>
        <v>581.91900000000055</v>
      </c>
      <c r="G19" s="3">
        <f t="shared" si="0"/>
        <v>599.47</v>
      </c>
      <c r="H19" s="13">
        <f t="shared" si="1"/>
        <v>17.550999999999476</v>
      </c>
    </row>
    <row r="20" spans="2:8" x14ac:dyDescent="0.3">
      <c r="B20" s="1">
        <v>32</v>
      </c>
      <c r="C20" s="3" t="s">
        <v>79</v>
      </c>
      <c r="D20" s="12">
        <v>19.75</v>
      </c>
      <c r="E20" s="3" t="s">
        <v>12</v>
      </c>
      <c r="F20" s="12">
        <f t="shared" si="2"/>
        <v>582.02300000000059</v>
      </c>
      <c r="G20" s="3">
        <f t="shared" si="0"/>
        <v>599.47</v>
      </c>
      <c r="H20" s="13">
        <f t="shared" si="1"/>
        <v>17.446999999999434</v>
      </c>
    </row>
    <row r="21" spans="2:8" x14ac:dyDescent="0.3">
      <c r="B21" s="1">
        <v>34</v>
      </c>
      <c r="C21" s="3" t="s">
        <v>80</v>
      </c>
      <c r="D21" s="12">
        <v>19.75</v>
      </c>
      <c r="E21" s="3" t="s">
        <v>12</v>
      </c>
      <c r="F21" s="12">
        <f t="shared" si="2"/>
        <v>582.12700000000063</v>
      </c>
      <c r="G21" s="3">
        <f t="shared" si="0"/>
        <v>599.47</v>
      </c>
      <c r="H21" s="13">
        <f t="shared" si="1"/>
        <v>17.342999999999392</v>
      </c>
    </row>
    <row r="22" spans="2:8" x14ac:dyDescent="0.3">
      <c r="B22" s="1">
        <v>36</v>
      </c>
      <c r="C22" s="3" t="s">
        <v>81</v>
      </c>
      <c r="D22" s="12">
        <v>19.75</v>
      </c>
      <c r="E22" s="3" t="s">
        <v>12</v>
      </c>
      <c r="F22" s="12">
        <f t="shared" si="2"/>
        <v>582.23100000000068</v>
      </c>
      <c r="G22" s="3">
        <f t="shared" si="0"/>
        <v>599.47</v>
      </c>
      <c r="H22" s="13">
        <f t="shared" si="1"/>
        <v>17.238999999999351</v>
      </c>
    </row>
    <row r="23" spans="2:8" x14ac:dyDescent="0.3">
      <c r="B23" s="1">
        <v>38</v>
      </c>
      <c r="C23" s="3" t="s">
        <v>82</v>
      </c>
      <c r="D23" s="12">
        <v>19.75</v>
      </c>
      <c r="E23" s="3" t="s">
        <v>12</v>
      </c>
      <c r="F23" s="12">
        <f t="shared" si="2"/>
        <v>582.33500000000072</v>
      </c>
      <c r="G23" s="3">
        <f t="shared" si="0"/>
        <v>599.47</v>
      </c>
      <c r="H23" s="13">
        <f t="shared" si="1"/>
        <v>17.134999999999309</v>
      </c>
    </row>
    <row r="24" spans="2:8" x14ac:dyDescent="0.3">
      <c r="B24" s="1">
        <v>40</v>
      </c>
      <c r="C24" s="3" t="s">
        <v>83</v>
      </c>
      <c r="D24" s="12">
        <v>19.75</v>
      </c>
      <c r="E24" s="3" t="s">
        <v>12</v>
      </c>
      <c r="F24" s="12">
        <f t="shared" si="2"/>
        <v>582.43900000000076</v>
      </c>
      <c r="G24" s="3">
        <f t="shared" si="0"/>
        <v>599.47</v>
      </c>
      <c r="H24" s="13">
        <f t="shared" si="1"/>
        <v>17.030999999999267</v>
      </c>
    </row>
    <row r="25" spans="2:8" x14ac:dyDescent="0.3">
      <c r="B25" s="1">
        <v>42</v>
      </c>
      <c r="C25" s="3" t="s">
        <v>84</v>
      </c>
      <c r="D25" s="12">
        <v>19.75</v>
      </c>
      <c r="E25" s="3" t="s">
        <v>12</v>
      </c>
      <c r="F25" s="12">
        <f t="shared" si="2"/>
        <v>582.5430000000008</v>
      </c>
      <c r="G25" s="9">
        <v>598.47</v>
      </c>
      <c r="H25" s="13">
        <f t="shared" si="1"/>
        <v>15.926999999999225</v>
      </c>
    </row>
    <row r="26" spans="2:8" x14ac:dyDescent="0.3">
      <c r="B26" s="1">
        <v>44</v>
      </c>
      <c r="C26" s="3" t="s">
        <v>85</v>
      </c>
      <c r="D26" s="12">
        <v>19.75</v>
      </c>
      <c r="E26" s="3" t="s">
        <v>12</v>
      </c>
      <c r="F26" s="12">
        <f t="shared" si="2"/>
        <v>582.64700000000084</v>
      </c>
      <c r="G26" s="9">
        <v>598.47</v>
      </c>
      <c r="H26" s="13">
        <f t="shared" si="1"/>
        <v>15.822999999999183</v>
      </c>
    </row>
    <row r="27" spans="2:8" x14ac:dyDescent="0.3">
      <c r="B27" s="1">
        <v>46</v>
      </c>
      <c r="C27" s="3" t="s">
        <v>86</v>
      </c>
      <c r="D27" s="12">
        <v>19.75</v>
      </c>
      <c r="E27" s="3" t="s">
        <v>12</v>
      </c>
      <c r="F27" s="12">
        <f t="shared" si="2"/>
        <v>582.75100000000089</v>
      </c>
      <c r="G27" s="9">
        <v>598.47</v>
      </c>
      <c r="H27" s="13">
        <f t="shared" si="1"/>
        <v>15.718999999999141</v>
      </c>
    </row>
    <row r="28" spans="2:8" x14ac:dyDescent="0.3">
      <c r="B28" s="1">
        <v>48</v>
      </c>
      <c r="C28" s="3" t="s">
        <v>87</v>
      </c>
      <c r="D28" s="12">
        <v>19.75</v>
      </c>
      <c r="E28" s="3" t="s">
        <v>12</v>
      </c>
      <c r="F28" s="12">
        <f>0.088+F27</f>
        <v>582.83900000000085</v>
      </c>
      <c r="G28" s="9">
        <v>598.47</v>
      </c>
      <c r="H28" s="13">
        <f t="shared" si="1"/>
        <v>15.630999999999176</v>
      </c>
    </row>
    <row r="29" spans="2:8" x14ac:dyDescent="0.3">
      <c r="B29" s="1">
        <v>50</v>
      </c>
      <c r="C29" s="3" t="s">
        <v>88</v>
      </c>
      <c r="D29" s="12">
        <v>19.75</v>
      </c>
      <c r="E29" s="3" t="s">
        <v>12</v>
      </c>
      <c r="F29" s="12">
        <f>0.067+F28</f>
        <v>582.90600000000086</v>
      </c>
      <c r="G29" s="9">
        <v>598.47</v>
      </c>
      <c r="H29" s="13">
        <f t="shared" si="1"/>
        <v>15.563999999999169</v>
      </c>
    </row>
    <row r="30" spans="2:8" x14ac:dyDescent="0.3">
      <c r="B30" s="1">
        <v>52</v>
      </c>
      <c r="C30" s="3" t="s">
        <v>89</v>
      </c>
      <c r="D30" s="12">
        <v>19.75</v>
      </c>
      <c r="E30" s="3" t="s">
        <v>12</v>
      </c>
      <c r="F30" s="12">
        <f t="shared" ref="F30:F51" si="3">0.067+F29</f>
        <v>582.97300000000087</v>
      </c>
      <c r="G30" s="9">
        <v>598.47</v>
      </c>
      <c r="H30" s="13">
        <f t="shared" si="1"/>
        <v>15.496999999999161</v>
      </c>
    </row>
    <row r="31" spans="2:8" x14ac:dyDescent="0.3">
      <c r="B31" s="1">
        <v>54</v>
      </c>
      <c r="C31" s="3" t="s">
        <v>90</v>
      </c>
      <c r="D31" s="12">
        <v>19.75</v>
      </c>
      <c r="E31" s="3" t="s">
        <v>12</v>
      </c>
      <c r="F31" s="12">
        <f t="shared" si="3"/>
        <v>583.04000000000087</v>
      </c>
      <c r="G31" s="9">
        <v>598.47</v>
      </c>
      <c r="H31" s="13">
        <f t="shared" si="1"/>
        <v>15.429999999999154</v>
      </c>
    </row>
    <row r="32" spans="2:8" x14ac:dyDescent="0.3">
      <c r="B32" s="1">
        <v>56</v>
      </c>
      <c r="C32" s="3" t="s">
        <v>91</v>
      </c>
      <c r="D32" s="12">
        <v>19.75</v>
      </c>
      <c r="E32" s="3" t="s">
        <v>12</v>
      </c>
      <c r="F32" s="12">
        <f t="shared" si="3"/>
        <v>583.10700000000088</v>
      </c>
      <c r="G32" s="9">
        <v>598.47</v>
      </c>
      <c r="H32" s="13">
        <f t="shared" si="1"/>
        <v>15.362999999999147</v>
      </c>
    </row>
    <row r="33" spans="2:8" x14ac:dyDescent="0.3">
      <c r="B33" s="1">
        <v>58</v>
      </c>
      <c r="C33" s="3" t="s">
        <v>92</v>
      </c>
      <c r="D33" s="12">
        <v>19.75</v>
      </c>
      <c r="E33" s="3" t="s">
        <v>12</v>
      </c>
      <c r="F33" s="12">
        <f t="shared" si="3"/>
        <v>583.17400000000089</v>
      </c>
      <c r="G33" s="9">
        <v>598.47</v>
      </c>
      <c r="H33" s="13">
        <f t="shared" si="1"/>
        <v>15.29599999999914</v>
      </c>
    </row>
    <row r="34" spans="2:8" x14ac:dyDescent="0.3">
      <c r="B34" s="1">
        <v>60</v>
      </c>
      <c r="C34" s="3" t="s">
        <v>93</v>
      </c>
      <c r="D34" s="12">
        <v>19.75</v>
      </c>
      <c r="E34" s="3" t="s">
        <v>12</v>
      </c>
      <c r="F34" s="12">
        <f t="shared" si="3"/>
        <v>583.24100000000089</v>
      </c>
      <c r="G34" s="9">
        <v>599.47</v>
      </c>
      <c r="H34" s="13">
        <f t="shared" si="1"/>
        <v>16.228999999999132</v>
      </c>
    </row>
    <row r="35" spans="2:8" x14ac:dyDescent="0.3">
      <c r="B35" s="1">
        <v>62</v>
      </c>
      <c r="C35" s="3" t="s">
        <v>94</v>
      </c>
      <c r="D35" s="12">
        <v>19.75</v>
      </c>
      <c r="E35" s="3" t="s">
        <v>12</v>
      </c>
      <c r="F35" s="12">
        <f t="shared" si="3"/>
        <v>583.3080000000009</v>
      </c>
      <c r="G35" s="3">
        <v>599.47</v>
      </c>
      <c r="H35" s="13">
        <f t="shared" si="1"/>
        <v>16.161999999999125</v>
      </c>
    </row>
    <row r="36" spans="2:8" x14ac:dyDescent="0.3">
      <c r="B36" s="1">
        <v>64</v>
      </c>
      <c r="C36" s="3" t="s">
        <v>95</v>
      </c>
      <c r="D36" s="12">
        <v>19.75</v>
      </c>
      <c r="E36" s="3" t="s">
        <v>12</v>
      </c>
      <c r="F36" s="12">
        <f t="shared" si="3"/>
        <v>583.37500000000091</v>
      </c>
      <c r="G36" s="3">
        <v>599.47</v>
      </c>
      <c r="H36" s="13">
        <f t="shared" si="1"/>
        <v>16.094999999999118</v>
      </c>
    </row>
    <row r="37" spans="2:8" x14ac:dyDescent="0.3">
      <c r="B37" s="1">
        <v>66</v>
      </c>
      <c r="C37" s="3" t="s">
        <v>96</v>
      </c>
      <c r="D37" s="12">
        <v>19.75</v>
      </c>
      <c r="E37" s="3" t="s">
        <v>12</v>
      </c>
      <c r="F37" s="12">
        <f t="shared" si="3"/>
        <v>583.44200000000092</v>
      </c>
      <c r="G37" s="3">
        <v>599.47</v>
      </c>
      <c r="H37" s="13">
        <f t="shared" si="1"/>
        <v>16.027999999999111</v>
      </c>
    </row>
    <row r="38" spans="2:8" x14ac:dyDescent="0.3">
      <c r="B38" s="1">
        <v>68</v>
      </c>
      <c r="C38" s="3" t="s">
        <v>97</v>
      </c>
      <c r="D38" s="12">
        <v>19.75</v>
      </c>
      <c r="E38" s="3" t="s">
        <v>12</v>
      </c>
      <c r="F38" s="12">
        <f t="shared" si="3"/>
        <v>583.50900000000092</v>
      </c>
      <c r="G38" s="3">
        <v>599.47</v>
      </c>
      <c r="H38" s="13">
        <f t="shared" si="1"/>
        <v>15.960999999999103</v>
      </c>
    </row>
    <row r="39" spans="2:8" x14ac:dyDescent="0.3">
      <c r="B39" s="1">
        <v>70</v>
      </c>
      <c r="C39" s="3" t="s">
        <v>98</v>
      </c>
      <c r="D39" s="12">
        <v>19.75</v>
      </c>
      <c r="E39" s="3" t="s">
        <v>12</v>
      </c>
      <c r="F39" s="12">
        <f t="shared" si="3"/>
        <v>583.57600000000093</v>
      </c>
      <c r="G39" s="3">
        <v>599.47</v>
      </c>
      <c r="H39" s="13">
        <f t="shared" si="1"/>
        <v>15.893999999999096</v>
      </c>
    </row>
    <row r="40" spans="2:8" x14ac:dyDescent="0.3">
      <c r="B40" s="1">
        <v>72</v>
      </c>
      <c r="C40" s="3" t="s">
        <v>99</v>
      </c>
      <c r="D40" s="12">
        <v>19.75</v>
      </c>
      <c r="E40" s="3" t="s">
        <v>12</v>
      </c>
      <c r="F40" s="12">
        <f t="shared" si="3"/>
        <v>583.64300000000094</v>
      </c>
      <c r="G40" s="3">
        <v>600.47</v>
      </c>
      <c r="H40" s="13">
        <f t="shared" si="1"/>
        <v>16.826999999999089</v>
      </c>
    </row>
    <row r="41" spans="2:8" x14ac:dyDescent="0.3">
      <c r="B41" s="1">
        <v>74</v>
      </c>
      <c r="C41" s="3" t="s">
        <v>100</v>
      </c>
      <c r="D41" s="12">
        <v>19.75</v>
      </c>
      <c r="E41" s="3" t="s">
        <v>12</v>
      </c>
      <c r="F41" s="12">
        <f t="shared" si="3"/>
        <v>583.71000000000095</v>
      </c>
      <c r="G41" s="3">
        <v>600.47</v>
      </c>
      <c r="H41" s="13">
        <f t="shared" si="1"/>
        <v>16.759999999999081</v>
      </c>
    </row>
    <row r="42" spans="2:8" x14ac:dyDescent="0.3">
      <c r="B42" s="1">
        <v>76</v>
      </c>
      <c r="C42" s="3" t="s">
        <v>101</v>
      </c>
      <c r="D42" s="12">
        <v>19.75</v>
      </c>
      <c r="E42" s="3" t="s">
        <v>12</v>
      </c>
      <c r="F42" s="12">
        <f t="shared" si="3"/>
        <v>583.77700000000095</v>
      </c>
      <c r="G42" s="3">
        <v>600.47</v>
      </c>
      <c r="H42" s="13">
        <f t="shared" si="1"/>
        <v>16.692999999999074</v>
      </c>
    </row>
    <row r="43" spans="2:8" x14ac:dyDescent="0.3">
      <c r="B43" s="1">
        <v>78</v>
      </c>
      <c r="C43" s="3" t="s">
        <v>102</v>
      </c>
      <c r="D43" s="12">
        <v>19.75</v>
      </c>
      <c r="E43" s="3" t="s">
        <v>12</v>
      </c>
      <c r="F43" s="12">
        <f t="shared" si="3"/>
        <v>583.84400000000096</v>
      </c>
      <c r="G43" s="3">
        <v>600.47</v>
      </c>
      <c r="H43" s="13">
        <f t="shared" si="1"/>
        <v>16.625999999999067</v>
      </c>
    </row>
    <row r="44" spans="2:8" x14ac:dyDescent="0.3">
      <c r="B44" s="1">
        <v>80</v>
      </c>
      <c r="C44" s="3" t="s">
        <v>103</v>
      </c>
      <c r="D44" s="12">
        <v>19.75</v>
      </c>
      <c r="E44" s="3" t="s">
        <v>12</v>
      </c>
      <c r="F44" s="12">
        <f t="shared" si="3"/>
        <v>583.91100000000097</v>
      </c>
      <c r="G44" s="3">
        <v>601.47</v>
      </c>
      <c r="H44" s="13">
        <f t="shared" si="1"/>
        <v>17.55899999999906</v>
      </c>
    </row>
    <row r="45" spans="2:8" x14ac:dyDescent="0.3">
      <c r="B45" s="1">
        <v>82</v>
      </c>
      <c r="C45" s="3" t="s">
        <v>104</v>
      </c>
      <c r="D45" s="12">
        <v>19.75</v>
      </c>
      <c r="E45" s="3" t="s">
        <v>12</v>
      </c>
      <c r="F45" s="12">
        <f t="shared" si="3"/>
        <v>583.97800000000097</v>
      </c>
      <c r="G45" s="3">
        <v>601.47</v>
      </c>
      <c r="H45" s="13">
        <f t="shared" si="1"/>
        <v>17.491999999999052</v>
      </c>
    </row>
    <row r="46" spans="2:8" x14ac:dyDescent="0.3">
      <c r="B46" s="1">
        <v>84</v>
      </c>
      <c r="C46" s="3" t="s">
        <v>105</v>
      </c>
      <c r="D46" s="12">
        <v>19.75</v>
      </c>
      <c r="E46" s="3" t="s">
        <v>12</v>
      </c>
      <c r="F46" s="12">
        <f t="shared" si="3"/>
        <v>584.04500000000098</v>
      </c>
      <c r="G46" s="3">
        <v>601.47</v>
      </c>
      <c r="H46" s="13">
        <f t="shared" si="1"/>
        <v>17.424999999999045</v>
      </c>
    </row>
    <row r="47" spans="2:8" x14ac:dyDescent="0.3">
      <c r="B47" s="1">
        <v>86</v>
      </c>
      <c r="C47" s="3" t="s">
        <v>106</v>
      </c>
      <c r="D47" s="12">
        <v>19.75</v>
      </c>
      <c r="E47" s="3" t="s">
        <v>12</v>
      </c>
      <c r="F47" s="12">
        <f t="shared" si="3"/>
        <v>584.11200000000099</v>
      </c>
      <c r="G47" s="3">
        <v>601.47</v>
      </c>
      <c r="H47" s="13">
        <f t="shared" si="1"/>
        <v>17.357999999999038</v>
      </c>
    </row>
    <row r="48" spans="2:8" x14ac:dyDescent="0.3">
      <c r="B48" s="1">
        <v>88</v>
      </c>
      <c r="C48" s="3" t="s">
        <v>107</v>
      </c>
      <c r="D48" s="12">
        <v>19.75</v>
      </c>
      <c r="E48" s="3" t="s">
        <v>12</v>
      </c>
      <c r="F48" s="12">
        <f t="shared" si="3"/>
        <v>584.179000000001</v>
      </c>
      <c r="G48" s="3">
        <v>601.47</v>
      </c>
      <c r="H48" s="13">
        <f t="shared" si="1"/>
        <v>17.29099999999903</v>
      </c>
    </row>
    <row r="49" spans="2:8" x14ac:dyDescent="0.3">
      <c r="B49" s="1">
        <v>90</v>
      </c>
      <c r="C49" s="3" t="s">
        <v>108</v>
      </c>
      <c r="D49" s="12">
        <v>19.75</v>
      </c>
      <c r="E49" s="3" t="s">
        <v>12</v>
      </c>
      <c r="F49" s="12">
        <f t="shared" si="3"/>
        <v>584.246000000001</v>
      </c>
      <c r="G49" s="3">
        <v>601.47</v>
      </c>
      <c r="H49" s="13">
        <f t="shared" si="1"/>
        <v>17.223999999999023</v>
      </c>
    </row>
    <row r="50" spans="2:8" x14ac:dyDescent="0.3">
      <c r="B50" s="1">
        <v>92</v>
      </c>
      <c r="C50" s="3" t="s">
        <v>109</v>
      </c>
      <c r="D50" s="12">
        <v>19.75</v>
      </c>
      <c r="E50" s="3" t="s">
        <v>12</v>
      </c>
      <c r="F50" s="12">
        <f t="shared" si="3"/>
        <v>584.31300000000101</v>
      </c>
      <c r="G50" s="3">
        <v>601.47</v>
      </c>
      <c r="H50" s="13">
        <f t="shared" si="1"/>
        <v>17.156999999999016</v>
      </c>
    </row>
    <row r="51" spans="2:8" x14ac:dyDescent="0.3">
      <c r="B51" s="10">
        <v>94</v>
      </c>
      <c r="C51" s="11" t="s">
        <v>110</v>
      </c>
      <c r="D51" s="12">
        <v>19.75</v>
      </c>
      <c r="E51" s="11" t="s">
        <v>12</v>
      </c>
      <c r="F51" s="12">
        <f t="shared" si="3"/>
        <v>584.38000000000102</v>
      </c>
      <c r="G51" s="11">
        <v>601.47</v>
      </c>
      <c r="H51" s="13">
        <f t="shared" si="1"/>
        <v>17.089999999999009</v>
      </c>
    </row>
    <row r="52" spans="2:8" ht="15" thickBot="1" x14ac:dyDescent="0.35">
      <c r="B52" s="16" t="s">
        <v>63</v>
      </c>
      <c r="C52" s="17"/>
      <c r="D52" s="17"/>
      <c r="E52" s="17"/>
      <c r="F52" s="17"/>
      <c r="G52" s="17"/>
      <c r="H52" s="15">
        <f>ROUNDUP(SUM(H5:H51),0)</f>
        <v>803</v>
      </c>
    </row>
  </sheetData>
  <mergeCells count="7">
    <mergeCell ref="B2:H2"/>
    <mergeCell ref="B3:B4"/>
    <mergeCell ref="B52:G52"/>
    <mergeCell ref="C3:C4"/>
    <mergeCell ref="D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DRILLED SHAFT</vt:lpstr>
      <vt:lpstr>PLUG PILE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Randolph, Andrew</cp:lastModifiedBy>
  <dcterms:created xsi:type="dcterms:W3CDTF">2023-07-05T19:19:45Z</dcterms:created>
  <dcterms:modified xsi:type="dcterms:W3CDTF">2023-11-06T14:19:35Z</dcterms:modified>
</cp:coreProperties>
</file>